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POK ON 2025\"/>
    </mc:Choice>
  </mc:AlternateContent>
  <xr:revisionPtr revIDLastSave="0" documentId="13_ncr:1_{86B323F6-25F8-4E95-A22C-7364B6499691}" xr6:coauthVersionLast="47" xr6:coauthVersionMax="47" xr10:uidLastSave="{00000000-0000-0000-0000-000000000000}"/>
  <bookViews>
    <workbookView xWindow="-90" yWindow="0" windowWidth="9780" windowHeight="10170" firstSheet="9" activeTab="11" xr2:uid="{00000000-000D-0000-FFFF-FFFF00000000}"/>
  </bookViews>
  <sheets>
    <sheet name="Januari" sheetId="15" r:id="rId1"/>
    <sheet name="Februari" sheetId="16" r:id="rId2"/>
    <sheet name="Maret" sheetId="17" r:id="rId3"/>
    <sheet name="April" sheetId="18" r:id="rId4"/>
    <sheet name="Mei" sheetId="19" r:id="rId5"/>
    <sheet name="Juni" sheetId="20" r:id="rId6"/>
    <sheet name="Juli" sheetId="21" r:id="rId7"/>
    <sheet name="Agustus" sheetId="22" r:id="rId8"/>
    <sheet name="September" sheetId="23" r:id="rId9"/>
    <sheet name="Oktober" sheetId="24" r:id="rId10"/>
    <sheet name="November" sheetId="25" r:id="rId11"/>
    <sheet name="Desember" sheetId="26" r:id="rId12"/>
  </sheets>
  <definedNames>
    <definedName name="_xlnm.Print_Area" localSheetId="3">April!$A$1:$J$68</definedName>
    <definedName name="_xlnm.Print_Area" localSheetId="1">Februari!$A$1:$I$68</definedName>
    <definedName name="_xlnm.Print_Area" localSheetId="0">Januari!$A$1:$I$68</definedName>
    <definedName name="_xlnm.Print_Area" localSheetId="5">Juni!$A$1:$I$68</definedName>
    <definedName name="_xlnm.Print_Area" localSheetId="2">Maret!$A$1:$I$68</definedName>
    <definedName name="_xlnm.Print_Area" localSheetId="4">Mei!$A$1:$J$68</definedName>
    <definedName name="_xlnm.Print_Area" localSheetId="10">November!$A$1:$I$71</definedName>
    <definedName name="_xlnm.Print_Area" localSheetId="8">September!$A$1:$I$71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26" l="1"/>
  <c r="C60" i="26"/>
  <c r="E60" i="25"/>
  <c r="C60" i="25"/>
  <c r="E60" i="24"/>
  <c r="C60" i="24"/>
  <c r="E60" i="16" l="1"/>
  <c r="E60" i="22"/>
  <c r="E60" i="21"/>
  <c r="E60" i="20"/>
  <c r="E60" i="19"/>
  <c r="E60" i="18"/>
  <c r="E60" i="17"/>
  <c r="E60" i="15"/>
  <c r="E60" i="23"/>
  <c r="C60" i="23" l="1"/>
  <c r="C60" i="22" l="1"/>
  <c r="C60" i="21" l="1"/>
  <c r="C60" i="20"/>
  <c r="C60" i="19" l="1"/>
  <c r="C60" i="18"/>
  <c r="C60" i="17" l="1"/>
  <c r="C60" i="16" l="1"/>
  <c r="C60" i="15" l="1"/>
</calcChain>
</file>

<file path=xl/sharedStrings.xml><?xml version="1.0" encoding="utf-8"?>
<sst xmlns="http://schemas.openxmlformats.org/spreadsheetml/2006/main" count="2268" uniqueCount="100">
  <si>
    <t>SKPD</t>
  </si>
  <si>
    <t>SUMBER DANA</t>
  </si>
  <si>
    <t xml:space="preserve"> </t>
  </si>
  <si>
    <t>TAHUN ANGGARAN</t>
  </si>
  <si>
    <t>S/D TUTUP BULAN</t>
  </si>
  <si>
    <t>FORM POK - 1</t>
  </si>
  <si>
    <t>NO</t>
  </si>
  <si>
    <t>KODE REKENING / NAMA KEGIATAN</t>
  </si>
  <si>
    <t>DANA (Rp)</t>
  </si>
  <si>
    <t>LOKASI KEGIATAN</t>
  </si>
  <si>
    <t>PELAKSANAAN</t>
  </si>
  <si>
    <t>DIKERJAKAN OLEH</t>
  </si>
  <si>
    <t>TENAGA KERJA YANG TERSERAP TIAP BULAN</t>
  </si>
  <si>
    <t>a. DASK</t>
  </si>
  <si>
    <t>a. PENGENDALI KEGIATAN</t>
  </si>
  <si>
    <t>MULAI</t>
  </si>
  <si>
    <t>SELESAI</t>
  </si>
  <si>
    <t>b. KONTRAK</t>
  </si>
  <si>
    <t>b. PEMEGANG KAS</t>
  </si>
  <si>
    <t>KEC.KERJO</t>
  </si>
  <si>
    <t>-</t>
  </si>
  <si>
    <t>Penyusunan Dokumen Perencanaan Perangkat daerah</t>
  </si>
  <si>
    <t>Penyediaan Komponen Instalasi Listrik/Penerangan Bangunan Kantor</t>
  </si>
  <si>
    <t>penyediaan peralatan dan perlengkapan kantor (atk)</t>
  </si>
  <si>
    <t>Penyediaan bahan logistik kantor</t>
  </si>
  <si>
    <t>Penyediaan Barang Cetakan dan Penggandaan</t>
  </si>
  <si>
    <t>Penyelenggaraan rapat koordinasi dan konsultasi SKPD</t>
  </si>
  <si>
    <t>Penyediaan jasa surat menyurat</t>
  </si>
  <si>
    <t>Penyediaan jasa komunikasi sumber daya air listrik</t>
  </si>
  <si>
    <t>Penyediaan Jasa Pelayanan Umum Kantor</t>
  </si>
  <si>
    <t>Fasilitasi Percepatan Pencapaian Standar Pelayanan Minimal di Wilayah Kecamatan</t>
  </si>
  <si>
    <t>Sinergitas dengan Kepolisian Negara Republik Indonesia, Tentara Nasional Indonesia dan Instansi Vertikal di Wilayah Kecamatan</t>
  </si>
  <si>
    <t>Pembinaan Kerukunan Antarsuku dan intrasuku, Umat Beragama, Ras, dan Golongan Lainnya Guna Mewujudkan Stabilitas Keamanan Lokal, Regional, dan Nasional</t>
  </si>
  <si>
    <t>Pelaksanaan Tugas Forum Koordinasi Pimpinan di Kecamatan</t>
  </si>
  <si>
    <t>Fasilitasi Administrasi Tata Pemerintahan Desa</t>
  </si>
  <si>
    <t>Fasilitasi Pelaksanaan Tugas Kepala Desa dan Perangkat Desa</t>
  </si>
  <si>
    <t>SELAKU PENGGUNA ANGGARAN</t>
  </si>
  <si>
    <t>: Januari</t>
  </si>
  <si>
    <t>: APBD KAB. KARANGANYAR</t>
  </si>
  <si>
    <t>: KECAMATAN KERJO</t>
  </si>
  <si>
    <t xml:space="preserve">CAMAT KERJO </t>
  </si>
  <si>
    <t>Evaluasi Kinerja Perangkat Daerah</t>
  </si>
  <si>
    <t>Penatausahaan Arsip Dinamis Pada SKPD</t>
  </si>
  <si>
    <t>Pemeliharaan Peralatan dan Mesin Lainnya</t>
  </si>
  <si>
    <t>Penyediaan Gaji dan Tunjangan ASN</t>
  </si>
  <si>
    <t>SUWARDOYO, SH</t>
  </si>
  <si>
    <t>NIP. 196905261988031001</t>
  </si>
  <si>
    <t>DI KABUPATEN KARANGANYAR</t>
  </si>
  <si>
    <t>7.01.04.2.01.0001</t>
  </si>
  <si>
    <t>7.01.03.2.01.0001</t>
  </si>
  <si>
    <t>7.01.02.2.02.0002</t>
  </si>
  <si>
    <t>7.01.01.2.09.0006</t>
  </si>
  <si>
    <t>7.01.01.2.06.0010</t>
  </si>
  <si>
    <t>7.01.01.2.08.0001</t>
  </si>
  <si>
    <t>7.01.01.2.08.0002</t>
  </si>
  <si>
    <t>7.01.06.2.01.0005</t>
  </si>
  <si>
    <t>7.01.06.2.01.0002</t>
  </si>
  <si>
    <t>7.01.05.2.01.0008</t>
  </si>
  <si>
    <t>7.01.05.2.01.0004</t>
  </si>
  <si>
    <t>Penyediaan Jasa Pemeliharaan, Biaya Pemeliharaan, Pajak, dan Perizinan Kendaraan Dinas Operasional atau Lapangan</t>
  </si>
  <si>
    <t>7.01.01.2.09.0002</t>
  </si>
  <si>
    <t>7.01.01.2.08.0004</t>
  </si>
  <si>
    <t>7.01.01.2.02.0001</t>
  </si>
  <si>
    <t>7.01.01.2.06.0001</t>
  </si>
  <si>
    <t>7.01.01.2.06.0002</t>
  </si>
  <si>
    <t>7.01.01.2.06.0004</t>
  </si>
  <si>
    <t>7.01.01.2.06.0005</t>
  </si>
  <si>
    <t>7.01.01.2.06.0009</t>
  </si>
  <si>
    <t>7.01.01.2.01.0001</t>
  </si>
  <si>
    <t>7.01.01.2.01.0007</t>
  </si>
  <si>
    <t>7.01.03.2.03.0001</t>
  </si>
  <si>
    <t>Penyelenggaraan Lembaga Kemasyarakatan</t>
  </si>
  <si>
    <t>Peningkatan Partisipasi Masyarakat dalam Forum Musyawarah Perencanaan Pembangunan di Desa</t>
  </si>
  <si>
    <t>: 2025</t>
  </si>
  <si>
    <t>REALISASI PENGGUNAAN DANA PEKERJAAN / KEGIATAN TAHUN ANGGARAN 2025</t>
  </si>
  <si>
    <t>Kerjo, 30 Januari 2025</t>
  </si>
  <si>
    <t>: Februari</t>
  </si>
  <si>
    <t>Kerjo, 28 Februari 2025</t>
  </si>
  <si>
    <t>7.01.01.2.01.0002</t>
  </si>
  <si>
    <t>Koordinasi dan Penyusunan RKA-SKPD</t>
  </si>
  <si>
    <t>: Maret</t>
  </si>
  <si>
    <t>Kerjo, 31 Maret 2025</t>
  </si>
  <si>
    <t>: April</t>
  </si>
  <si>
    <t>Kerjo, 30 April 2025</t>
  </si>
  <si>
    <t>: Mei</t>
  </si>
  <si>
    <t>Kerjo, 20 Mei 2025</t>
  </si>
  <si>
    <t>: Juni</t>
  </si>
  <si>
    <t>Kerjo, 20 Juni 2025</t>
  </si>
  <si>
    <t>: Juli</t>
  </si>
  <si>
    <t>Kerjo, 27 Juli 2025</t>
  </si>
  <si>
    <t>: Agustus</t>
  </si>
  <si>
    <t>Kerjo, 27 Agustus 2025</t>
  </si>
  <si>
    <t>: September</t>
  </si>
  <si>
    <t>Kerjo, 25 September 2025</t>
  </si>
  <si>
    <t>: Oktober</t>
  </si>
  <si>
    <t>Kerjo, 23 Oktober 2025</t>
  </si>
  <si>
    <t>: November</t>
  </si>
  <si>
    <t>Kerjo, 27 November 2025</t>
  </si>
  <si>
    <t>: Desember</t>
  </si>
  <si>
    <t>Kerjo, 17 Desember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</si>
</sst>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1]dd\ mmmm\ yyyy;@"/>
  </numFmts>
  <fonts count="6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 style="dashDotDot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/>
      <right style="thin">
        <color indexed="64"/>
      </right>
      <top style="dashDot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2" fillId="0" borderId="0" xfId="1" applyFont="1"/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5" xfId="0" applyFont="1" applyBorder="1"/>
    <xf numFmtId="0" fontId="2" fillId="0" borderId="20" xfId="0" applyFont="1" applyBorder="1" applyAlignment="1">
      <alignment horizontal="center"/>
    </xf>
    <xf numFmtId="0" fontId="2" fillId="0" borderId="23" xfId="0" applyFont="1" applyBorder="1"/>
    <xf numFmtId="0" fontId="2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right" vertical="center" wrapText="1" inden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37" fontId="2" fillId="0" borderId="0" xfId="0" applyNumberFormat="1" applyFont="1"/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37" fontId="2" fillId="0" borderId="26" xfId="0" applyNumberFormat="1" applyFont="1" applyBorder="1"/>
    <xf numFmtId="164" fontId="2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37" fontId="2" fillId="0" borderId="12" xfId="0" applyNumberFormat="1" applyFont="1" applyBorder="1" applyAlignment="1">
      <alignment horizontal="right" vertical="center" wrapText="1" indent="1"/>
    </xf>
    <xf numFmtId="0" fontId="2" fillId="0" borderId="31" xfId="0" quotePrefix="1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19" xfId="0" quotePrefix="1" applyFont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 wrapText="1"/>
    </xf>
    <xf numFmtId="37" fontId="2" fillId="2" borderId="18" xfId="0" applyNumberFormat="1" applyFont="1" applyFill="1" applyBorder="1" applyAlignment="1">
      <alignment vertical="center" wrapText="1"/>
    </xf>
    <xf numFmtId="37" fontId="2" fillId="2" borderId="21" xfId="0" applyNumberFormat="1" applyFont="1" applyFill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7" fontId="2" fillId="0" borderId="19" xfId="0" applyNumberFormat="1" applyFont="1" applyBorder="1" applyAlignment="1">
      <alignment horizontal="right" vertical="center" wrapText="1" indent="1"/>
    </xf>
    <xf numFmtId="37" fontId="2" fillId="0" borderId="22" xfId="0" applyNumberFormat="1" applyFont="1" applyBorder="1" applyAlignment="1">
      <alignment horizontal="right" vertical="center" wrapText="1" inden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18" xfId="0" quotePrefix="1" applyFont="1" applyBorder="1" applyAlignment="1">
      <alignment horizontal="center" vertical="center" wrapText="1"/>
    </xf>
    <xf numFmtId="37" fontId="2" fillId="2" borderId="24" xfId="0" applyNumberFormat="1" applyFont="1" applyFill="1" applyBorder="1" applyAlignment="1">
      <alignment vertical="center" wrapText="1"/>
    </xf>
    <xf numFmtId="37" fontId="2" fillId="2" borderId="27" xfId="0" applyNumberFormat="1" applyFont="1" applyFill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7" fontId="2" fillId="0" borderId="28" xfId="0" applyNumberFormat="1" applyFont="1" applyBorder="1" applyAlignment="1">
      <alignment horizontal="right" vertical="center" wrapText="1" indent="1"/>
    </xf>
    <xf numFmtId="37" fontId="2" fillId="0" borderId="29" xfId="0" applyNumberFormat="1" applyFont="1" applyBorder="1" applyAlignment="1">
      <alignment horizontal="right" vertical="center" wrapText="1" inden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7" fontId="2" fillId="2" borderId="8" xfId="0" applyNumberFormat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quotePrefix="1" applyFont="1" applyBorder="1" applyAlignment="1">
      <alignment horizontal="center" vertical="center" wrapText="1"/>
    </xf>
    <xf numFmtId="37" fontId="2" fillId="2" borderId="12" xfId="0" applyNumberFormat="1" applyFont="1" applyFill="1" applyBorder="1" applyAlignment="1">
      <alignment vertical="center" wrapText="1"/>
    </xf>
    <xf numFmtId="37" fontId="2" fillId="2" borderId="18" xfId="0" applyNumberFormat="1" applyFont="1" applyFill="1" applyBorder="1" applyAlignment="1">
      <alignment horizontal="right" vertical="center" wrapText="1"/>
    </xf>
    <xf numFmtId="37" fontId="2" fillId="2" borderId="12" xfId="0" applyNumberFormat="1" applyFont="1" applyFill="1" applyBorder="1" applyAlignment="1">
      <alignment horizontal="right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37" fontId="2" fillId="2" borderId="21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7" fontId="2" fillId="0" borderId="19" xfId="0" applyNumberFormat="1" applyFont="1" applyBorder="1" applyAlignment="1">
      <alignment vertical="center" wrapText="1"/>
    </xf>
    <xf numFmtId="37" fontId="2" fillId="0" borderId="22" xfId="0" applyNumberFormat="1" applyFont="1" applyBorder="1" applyAlignment="1">
      <alignment vertical="center" wrapText="1"/>
    </xf>
    <xf numFmtId="37" fontId="2" fillId="3" borderId="19" xfId="0" applyNumberFormat="1" applyFont="1" applyFill="1" applyBorder="1" applyAlignment="1">
      <alignment horizontal="right" vertical="center" wrapText="1" indent="1"/>
    </xf>
    <xf numFmtId="37" fontId="2" fillId="3" borderId="22" xfId="0" applyNumberFormat="1" applyFont="1" applyFill="1" applyBorder="1" applyAlignment="1">
      <alignment horizontal="right" vertical="center" wrapText="1" indent="1"/>
    </xf>
  </cellXfs>
  <cellStyles count="2">
    <cellStyle name="Normal" xfId="0" builtinId="0"/>
    <cellStyle name="Normal 2" xfId="1" xr:uid="{00000000-0005-0000-0000-000001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view="pageBreakPreview" topLeftCell="A40" zoomScale="70" zoomScaleNormal="70" zoomScaleSheetLayoutView="70" workbookViewId="0">
      <selection activeCell="F29" sqref="F29:F30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37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4340000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105050229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0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5640000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25.5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4200000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36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136510229</v>
      </c>
      <c r="F60" s="25"/>
      <c r="G60" s="25"/>
      <c r="H60" s="26"/>
      <c r="I60" s="26"/>
    </row>
    <row r="61" spans="1:9" ht="15" customHeight="1" x14ac:dyDescent="0.3">
      <c r="G61" s="42" t="s">
        <v>75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A2:J2"/>
    <mergeCell ref="A1:J1"/>
    <mergeCell ref="A9:A11"/>
    <mergeCell ref="B9:B11"/>
    <mergeCell ref="D9:D11"/>
    <mergeCell ref="F9:G9"/>
    <mergeCell ref="H9:H11"/>
    <mergeCell ref="I9:I11"/>
    <mergeCell ref="F10:F11"/>
    <mergeCell ref="G10:G11"/>
    <mergeCell ref="C4:D4"/>
    <mergeCell ref="C5:D5"/>
    <mergeCell ref="C6:D6"/>
    <mergeCell ref="E6:I6"/>
    <mergeCell ref="C7:D7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3:I14"/>
    <mergeCell ref="C15:C16"/>
    <mergeCell ref="D15:D16"/>
    <mergeCell ref="E15:E16"/>
    <mergeCell ref="F15:F16"/>
    <mergeCell ref="I17:I18"/>
    <mergeCell ref="C21:C22"/>
    <mergeCell ref="D21:D22"/>
    <mergeCell ref="E21:E22"/>
    <mergeCell ref="F21:F22"/>
    <mergeCell ref="G21:G22"/>
    <mergeCell ref="H21:H22"/>
    <mergeCell ref="I21:I22"/>
    <mergeCell ref="C17:C18"/>
    <mergeCell ref="D17:D18"/>
    <mergeCell ref="E17:E18"/>
    <mergeCell ref="F17:F18"/>
    <mergeCell ref="G17:G18"/>
    <mergeCell ref="H17:H18"/>
    <mergeCell ref="C19:C20"/>
    <mergeCell ref="I19:I20"/>
    <mergeCell ref="H19:H20"/>
    <mergeCell ref="G19:G20"/>
    <mergeCell ref="F19:F20"/>
    <mergeCell ref="E19:E20"/>
    <mergeCell ref="D19:D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7:C28"/>
    <mergeCell ref="D27:D28"/>
    <mergeCell ref="E27:E28"/>
    <mergeCell ref="F27:F28"/>
    <mergeCell ref="G27:G28"/>
    <mergeCell ref="H27:H28"/>
    <mergeCell ref="I29:I30"/>
    <mergeCell ref="C29:C30"/>
    <mergeCell ref="D29:D30"/>
    <mergeCell ref="E29:E30"/>
    <mergeCell ref="F29:F30"/>
    <mergeCell ref="G29:G30"/>
    <mergeCell ref="H29:H30"/>
    <mergeCell ref="I31:I32"/>
    <mergeCell ref="C31:C32"/>
    <mergeCell ref="D31:D32"/>
    <mergeCell ref="E31:E32"/>
    <mergeCell ref="F31:F32"/>
    <mergeCell ref="G31:G32"/>
    <mergeCell ref="H31:H32"/>
    <mergeCell ref="I33:I34"/>
    <mergeCell ref="C35:C36"/>
    <mergeCell ref="D35:D36"/>
    <mergeCell ref="E35:E36"/>
    <mergeCell ref="F35:F36"/>
    <mergeCell ref="G35:G36"/>
    <mergeCell ref="H35:H36"/>
    <mergeCell ref="I35:I36"/>
    <mergeCell ref="C33:C34"/>
    <mergeCell ref="D33:D34"/>
    <mergeCell ref="E33:E34"/>
    <mergeCell ref="F33:F34"/>
    <mergeCell ref="G33:G34"/>
    <mergeCell ref="H33:H34"/>
    <mergeCell ref="I37:I38"/>
    <mergeCell ref="C39:C40"/>
    <mergeCell ref="D39:D40"/>
    <mergeCell ref="E39:E40"/>
    <mergeCell ref="F39:F40"/>
    <mergeCell ref="G39:G40"/>
    <mergeCell ref="H39:H40"/>
    <mergeCell ref="I39:I40"/>
    <mergeCell ref="C37:C38"/>
    <mergeCell ref="D37:D38"/>
    <mergeCell ref="E37:E38"/>
    <mergeCell ref="F37:F38"/>
    <mergeCell ref="G37:G38"/>
    <mergeCell ref="H37:H38"/>
    <mergeCell ref="I41:I42"/>
    <mergeCell ref="C41:C42"/>
    <mergeCell ref="D41:D42"/>
    <mergeCell ref="E41:E42"/>
    <mergeCell ref="F41:F42"/>
    <mergeCell ref="G41:G42"/>
    <mergeCell ref="H41:H42"/>
    <mergeCell ref="H57:H58"/>
    <mergeCell ref="I57:I58"/>
    <mergeCell ref="C43:C44"/>
    <mergeCell ref="D43:D44"/>
    <mergeCell ref="E43:E44"/>
    <mergeCell ref="F43:F44"/>
    <mergeCell ref="G43:G44"/>
    <mergeCell ref="H43:H44"/>
    <mergeCell ref="I43:I44"/>
    <mergeCell ref="I45:I46"/>
    <mergeCell ref="C47:C48"/>
    <mergeCell ref="D47:D48"/>
    <mergeCell ref="E47:E48"/>
    <mergeCell ref="F47:F48"/>
    <mergeCell ref="G47:G48"/>
    <mergeCell ref="H47:H48"/>
    <mergeCell ref="I47:I48"/>
    <mergeCell ref="C45:C46"/>
    <mergeCell ref="D45:D46"/>
    <mergeCell ref="E45:E46"/>
    <mergeCell ref="F45:F46"/>
    <mergeCell ref="G45:G46"/>
    <mergeCell ref="H45:H46"/>
    <mergeCell ref="I49:I50"/>
    <mergeCell ref="C51:C52"/>
    <mergeCell ref="D51:D52"/>
    <mergeCell ref="E51:E52"/>
    <mergeCell ref="F51:F52"/>
    <mergeCell ref="G51:G52"/>
    <mergeCell ref="H51:H52"/>
    <mergeCell ref="I51:I52"/>
    <mergeCell ref="C49:C50"/>
    <mergeCell ref="D49:D50"/>
    <mergeCell ref="E49:E50"/>
    <mergeCell ref="F49:F50"/>
    <mergeCell ref="G49:G50"/>
    <mergeCell ref="H49:H50"/>
    <mergeCell ref="G61:I61"/>
    <mergeCell ref="G62:I62"/>
    <mergeCell ref="G67:I67"/>
    <mergeCell ref="G68:I68"/>
    <mergeCell ref="I53:I54"/>
    <mergeCell ref="G63:I63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I55:I56"/>
    <mergeCell ref="C57:C58"/>
    <mergeCell ref="D57:D58"/>
    <mergeCell ref="E57:E58"/>
    <mergeCell ref="F57:F58"/>
    <mergeCell ref="G57:G58"/>
  </mergeCells>
  <conditionalFormatting sqref="B15:B16">
    <cfRule type="duplicateValues" dxfId="73" priority="1" stopIfTrue="1"/>
    <cfRule type="duplicateValues" dxfId="72" priority="2" stopIfTrue="1"/>
  </conditionalFormatting>
  <conditionalFormatting sqref="B19:B20">
    <cfRule type="duplicateValues" dxfId="71" priority="3" stopIfTrue="1"/>
  </conditionalFormatting>
  <conditionalFormatting sqref="B49:B50">
    <cfRule type="duplicateValues" dxfId="70" priority="27" stopIfTrue="1"/>
  </conditionalFormatting>
  <conditionalFormatting sqref="B51:B52">
    <cfRule type="duplicateValues" dxfId="69" priority="9" stopIfTrue="1"/>
  </conditionalFormatting>
  <conditionalFormatting sqref="B51:B56 B13:B14 B21:B48 B17:B18">
    <cfRule type="duplicateValues" dxfId="68" priority="26" stopIfTrue="1"/>
  </conditionalFormatting>
  <conditionalFormatting sqref="B53:B58 B13:B14 B21:B50 B17:B18">
    <cfRule type="duplicateValues" dxfId="67" priority="28" stopIfTrue="1"/>
  </conditionalFormatting>
  <conditionalFormatting sqref="B57:B58">
    <cfRule type="duplicateValues" dxfId="66" priority="25" stopIfTrue="1"/>
  </conditionalFormatting>
  <printOptions horizontalCentered="1"/>
  <pageMargins left="0.19685039370078741" right="0.19685039370078741" top="0.78740157480314965" bottom="0.19685039370078741" header="0.31496062992125984" footer="0.31496062992125984"/>
  <pageSetup paperSize="10000" scale="53" orientation="landscape" horizontalDpi="4294967293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topLeftCell="A14" zoomScale="70" zoomScaleNormal="60" zoomScaleSheetLayoutView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76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5248500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821750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501600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59187958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366000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1160000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3450020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5640000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1820000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6000000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101475828</v>
      </c>
      <c r="F60" s="25"/>
      <c r="G60" s="25"/>
      <c r="H60" s="26"/>
      <c r="I60" s="26"/>
    </row>
    <row r="61" spans="1:9" ht="15" customHeight="1" x14ac:dyDescent="0.3">
      <c r="G61" s="42" t="s">
        <v>77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</mergeCells>
  <conditionalFormatting sqref="B19:B20">
    <cfRule type="duplicateValues" dxfId="65" priority="1" stopIfTrue="1"/>
  </conditionalFormatting>
  <conditionalFormatting sqref="B49:B50">
    <cfRule type="duplicateValues" dxfId="64" priority="5" stopIfTrue="1"/>
  </conditionalFormatting>
  <conditionalFormatting sqref="B51:B52">
    <cfRule type="duplicateValues" dxfId="63" priority="2" stopIfTrue="1"/>
  </conditionalFormatting>
  <conditionalFormatting sqref="B51:B56 B13:B18 B21:B48">
    <cfRule type="duplicateValues" dxfId="62" priority="4" stopIfTrue="1"/>
  </conditionalFormatting>
  <conditionalFormatting sqref="B53:B58 B13:B18 B21:B50">
    <cfRule type="duplicateValues" dxfId="61" priority="6" stopIfTrue="1"/>
  </conditionalFormatting>
  <conditionalFormatting sqref="B57:B58">
    <cfRule type="duplicateValues" dxfId="60" priority="3" stopIfTrue="1"/>
  </conditionalFormatting>
  <printOptions horizontalCentered="1"/>
  <pageMargins left="0.39370078740157483" right="0.39370078740157483" top="0.19685039370078741" bottom="0.19685039370078741" header="0.31496062992125984" footer="0.31496062992125984"/>
  <pageSetup paperSize="256" scale="51" orientation="landscape" r:id="rId1"/>
  <rowBreaks count="1" manualBreakCount="1">
    <brk id="42" max="8" man="1"/>
  </rowBreaks>
  <colBreaks count="1" manualBreakCount="1">
    <brk id="9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8"/>
  <sheetViews>
    <sheetView view="pageBreakPreview" topLeftCell="A37" zoomScale="70" zoomScaleNormal="52" zoomScaleSheetLayoutView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80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4610000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237636419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3879950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490000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1175000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1642043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6645000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1820000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6970000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6000000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450000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284358412</v>
      </c>
      <c r="F60" s="25"/>
      <c r="G60" s="25"/>
      <c r="H60" s="26"/>
      <c r="I60" s="26"/>
    </row>
    <row r="61" spans="1:9" ht="15" customHeight="1" x14ac:dyDescent="0.3">
      <c r="G61" s="42" t="s">
        <v>81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59" priority="1" stopIfTrue="1"/>
  </conditionalFormatting>
  <conditionalFormatting sqref="B49:B50">
    <cfRule type="duplicateValues" dxfId="58" priority="5" stopIfTrue="1"/>
  </conditionalFormatting>
  <conditionalFormatting sqref="B51:B52">
    <cfRule type="duplicateValues" dxfId="57" priority="2" stopIfTrue="1"/>
  </conditionalFormatting>
  <conditionalFormatting sqref="B51:B56 B13:B18 B21:B48">
    <cfRule type="duplicateValues" dxfId="56" priority="4" stopIfTrue="1"/>
  </conditionalFormatting>
  <conditionalFormatting sqref="B53:B58 B13:B18 B21:B50">
    <cfRule type="duplicateValues" dxfId="55" priority="6" stopIfTrue="1"/>
  </conditionalFormatting>
  <conditionalFormatting sqref="B57:B58">
    <cfRule type="duplicateValues" dxfId="54" priority="3" stopIfTrue="1"/>
  </conditionalFormatting>
  <printOptions horizontalCentered="1"/>
  <pageMargins left="0.19685039370078741" right="0.19685039370078741" top="0.19685039370078741" bottom="0.19685039370078741" header="0.31496062992125984" footer="0.31496062992125984"/>
  <pageSetup paperSize="256" scale="54" orientation="landscape" r:id="rId1"/>
  <rowBreaks count="1" manualBreakCount="1">
    <brk id="40" max="8" man="1"/>
  </rowBreaks>
  <colBreaks count="1" manualBreakCount="1">
    <brk id="9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8"/>
  <sheetViews>
    <sheetView view="pageBreakPreview" topLeftCell="A37" zoomScale="70" zoomScaleNormal="60" zoomScaleSheetLayoutView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82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110287113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917793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1729000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112933906</v>
      </c>
      <c r="F60" s="25"/>
      <c r="G60" s="25"/>
      <c r="H60" s="26"/>
      <c r="I60" s="26"/>
    </row>
    <row r="61" spans="1:9" ht="15" customHeight="1" x14ac:dyDescent="0.3">
      <c r="G61" s="42" t="s">
        <v>83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53" priority="1" stopIfTrue="1"/>
  </conditionalFormatting>
  <conditionalFormatting sqref="B49:B50">
    <cfRule type="duplicateValues" dxfId="52" priority="5" stopIfTrue="1"/>
  </conditionalFormatting>
  <conditionalFormatting sqref="B51:B52">
    <cfRule type="duplicateValues" dxfId="51" priority="2" stopIfTrue="1"/>
  </conditionalFormatting>
  <conditionalFormatting sqref="B51:B56 B13:B18 B21:B48">
    <cfRule type="duplicateValues" dxfId="50" priority="4" stopIfTrue="1"/>
  </conditionalFormatting>
  <conditionalFormatting sqref="B53:B58 B13:B18 B21:B50">
    <cfRule type="duplicateValues" dxfId="49" priority="6" stopIfTrue="1"/>
  </conditionalFormatting>
  <conditionalFormatting sqref="B57:B58">
    <cfRule type="duplicateValues" dxfId="48" priority="3" stopIfTrue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54" orientation="landscape" horizontalDpi="4294967293" verticalDpi="0" r:id="rId1"/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8"/>
  <sheetViews>
    <sheetView view="pageBreakPreview" topLeftCell="A44" zoomScale="70" zoomScaleNormal="60" zoomScaleSheetLayoutView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84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8680000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107900229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420000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1714141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11280000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1820000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14891200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8480000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2716350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12750000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4000000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9200000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183851920</v>
      </c>
      <c r="F60" s="25"/>
      <c r="G60" s="25"/>
      <c r="H60" s="26"/>
      <c r="I60" s="26"/>
    </row>
    <row r="61" spans="1:9" ht="15" customHeight="1" x14ac:dyDescent="0.3">
      <c r="G61" s="42" t="s">
        <v>85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47" priority="1" stopIfTrue="1"/>
  </conditionalFormatting>
  <conditionalFormatting sqref="B49:B50">
    <cfRule type="duplicateValues" dxfId="46" priority="5" stopIfTrue="1"/>
  </conditionalFormatting>
  <conditionalFormatting sqref="B51:B52">
    <cfRule type="duplicateValues" dxfId="45" priority="2" stopIfTrue="1"/>
  </conditionalFormatting>
  <conditionalFormatting sqref="B51:B56 B13:B18 B21:B48">
    <cfRule type="duplicateValues" dxfId="44" priority="4" stopIfTrue="1"/>
  </conditionalFormatting>
  <conditionalFormatting sqref="B53:B58 B13:B18 B21:B50">
    <cfRule type="duplicateValues" dxfId="43" priority="6" stopIfTrue="1"/>
  </conditionalFormatting>
  <conditionalFormatting sqref="B57:B58">
    <cfRule type="duplicateValues" dxfId="42" priority="3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55" orientation="landscape" horizontalDpi="4294967293" verticalDpi="0" r:id="rId1"/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8"/>
  <sheetViews>
    <sheetView view="pageBreakPreview" topLeftCell="A39" zoomScale="70" zoomScaleNormal="70" zoomScaleSheetLayoutView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86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4340000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210717875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1759400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7304000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368200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1030000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752500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4240000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1778336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3674500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1547000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1420000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6091700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1155000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6300000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1850000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263168511</v>
      </c>
      <c r="F60" s="25"/>
      <c r="G60" s="25"/>
      <c r="H60" s="26"/>
      <c r="I60" s="26"/>
    </row>
    <row r="61" spans="1:9" ht="15" customHeight="1" x14ac:dyDescent="0.3">
      <c r="G61" s="42" t="s">
        <v>87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</mergeCells>
  <conditionalFormatting sqref="B19:B20">
    <cfRule type="duplicateValues" dxfId="41" priority="1" stopIfTrue="1"/>
  </conditionalFormatting>
  <conditionalFormatting sqref="B49:B50">
    <cfRule type="duplicateValues" dxfId="40" priority="5" stopIfTrue="1"/>
  </conditionalFormatting>
  <conditionalFormatting sqref="B51:B52">
    <cfRule type="duplicateValues" dxfId="39" priority="2" stopIfTrue="1"/>
  </conditionalFormatting>
  <conditionalFormatting sqref="B51:B56 B13:B18 B21:B48">
    <cfRule type="duplicateValues" dxfId="38" priority="4" stopIfTrue="1"/>
  </conditionalFormatting>
  <conditionalFormatting sqref="B53:B58 B13:B18 B21:B50">
    <cfRule type="duplicateValues" dxfId="37" priority="6" stopIfTrue="1"/>
  </conditionalFormatting>
  <conditionalFormatting sqref="B57:B58">
    <cfRule type="duplicateValues" dxfId="36" priority="3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53" orientation="landscape" horizontalDpi="4294967293" verticalDpi="0" r:id="rId1"/>
  <rowBreaks count="1" manualBreakCount="1">
    <brk id="40" max="8" man="1"/>
  </rowBreaks>
  <colBreaks count="1" manualBreakCount="1">
    <brk id="9" max="6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8"/>
  <sheetViews>
    <sheetView topLeftCell="A38" zoomScale="70" zoomScaleNormal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88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4340000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123953028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359000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1115900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932500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935000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251250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4240000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1612495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1987600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3789000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730000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1605000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6600000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13000000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2300000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183630773</v>
      </c>
      <c r="F60" s="25"/>
      <c r="G60" s="25"/>
      <c r="H60" s="26"/>
      <c r="I60" s="26"/>
    </row>
    <row r="61" spans="1:9" ht="15" customHeight="1" x14ac:dyDescent="0.3">
      <c r="G61" s="42" t="s">
        <v>89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35" priority="1" stopIfTrue="1"/>
  </conditionalFormatting>
  <conditionalFormatting sqref="B49:B50">
    <cfRule type="duplicateValues" dxfId="34" priority="5" stopIfTrue="1"/>
  </conditionalFormatting>
  <conditionalFormatting sqref="B51:B52">
    <cfRule type="duplicateValues" dxfId="33" priority="2" stopIfTrue="1"/>
  </conditionalFormatting>
  <conditionalFormatting sqref="B51:B56 B13:B18 B21:B48">
    <cfRule type="duplicateValues" dxfId="32" priority="4" stopIfTrue="1"/>
  </conditionalFormatting>
  <conditionalFormatting sqref="B53:B58 B13:B18 B21:B50">
    <cfRule type="duplicateValues" dxfId="31" priority="6" stopIfTrue="1"/>
  </conditionalFormatting>
  <conditionalFormatting sqref="B57:B58">
    <cfRule type="duplicateValues" dxfId="30" priority="3" stopIfTrue="1"/>
  </conditionalFormatting>
  <pageMargins left="0.7" right="0.7" top="0.75" bottom="0.75" header="0.3" footer="0.3"/>
  <pageSetup paperSize="256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8"/>
  <sheetViews>
    <sheetView topLeftCell="A43" zoomScale="70" zoomScaleNormal="70" workbookViewId="0">
      <selection activeCell="E35" sqref="E35:E3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0" width="2.7265625" style="11" customWidth="1"/>
    <col min="11" max="16384" width="21.54296875" style="11"/>
  </cols>
  <sheetData>
    <row r="1" spans="1:10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10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10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10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10" ht="15.5" x14ac:dyDescent="0.35">
      <c r="A7" s="18"/>
      <c r="B7" s="1"/>
      <c r="C7" s="95" t="s">
        <v>4</v>
      </c>
      <c r="D7" s="95"/>
      <c r="E7" s="1" t="s">
        <v>90</v>
      </c>
      <c r="F7" s="1"/>
      <c r="G7" s="1"/>
      <c r="H7" s="1"/>
      <c r="I7" s="1"/>
    </row>
    <row r="8" spans="1:10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10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10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10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10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10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2840000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10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10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10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112202793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146700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1021000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262500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5640000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1690230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96">
        <v>507800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97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2093000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450000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4500000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48370000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197004023</v>
      </c>
      <c r="F60" s="25"/>
      <c r="G60" s="25"/>
      <c r="H60" s="26"/>
      <c r="I60" s="26"/>
    </row>
    <row r="61" spans="1:9" ht="15" customHeight="1" x14ac:dyDescent="0.3">
      <c r="G61" s="42" t="s">
        <v>91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C64" s="13"/>
      <c r="G64" s="14"/>
      <c r="H64" s="14"/>
      <c r="I64" s="14"/>
    </row>
    <row r="65" spans="7:9" ht="15.5" x14ac:dyDescent="0.35">
      <c r="G65" s="14"/>
      <c r="H65" s="14"/>
      <c r="I65" s="14"/>
    </row>
    <row r="66" spans="7:9" ht="15.5" x14ac:dyDescent="0.35">
      <c r="G66" s="14"/>
      <c r="H66" s="14"/>
      <c r="I66" s="14"/>
    </row>
    <row r="67" spans="7:9" ht="15.5" x14ac:dyDescent="0.35">
      <c r="G67" s="44" t="s">
        <v>45</v>
      </c>
      <c r="H67" s="44"/>
      <c r="I67" s="44"/>
    </row>
    <row r="68" spans="7:9" ht="15.5" x14ac:dyDescent="0.35">
      <c r="G68" s="43" t="s">
        <v>46</v>
      </c>
      <c r="H68" s="43"/>
      <c r="I68" s="43"/>
    </row>
  </sheetData>
  <mergeCells count="181">
    <mergeCell ref="G61:I61"/>
    <mergeCell ref="G62:I62"/>
    <mergeCell ref="G63:I63"/>
    <mergeCell ref="G67:I67"/>
    <mergeCell ref="G68:I68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C7:D7"/>
    <mergeCell ref="A9:A11"/>
    <mergeCell ref="B9:B11"/>
    <mergeCell ref="D9:D11"/>
    <mergeCell ref="F9:G9"/>
    <mergeCell ref="H9:H11"/>
    <mergeCell ref="A1:J1"/>
    <mergeCell ref="A2:J2"/>
    <mergeCell ref="C4:D4"/>
    <mergeCell ref="C5:D5"/>
    <mergeCell ref="C6:D6"/>
    <mergeCell ref="E6:I6"/>
    <mergeCell ref="I9:I11"/>
    <mergeCell ref="F10:F11"/>
    <mergeCell ref="G10:G11"/>
  </mergeCells>
  <conditionalFormatting sqref="B19:B20">
    <cfRule type="duplicateValues" dxfId="29" priority="1" stopIfTrue="1"/>
  </conditionalFormatting>
  <conditionalFormatting sqref="B49:B50">
    <cfRule type="duplicateValues" dxfId="28" priority="5" stopIfTrue="1"/>
  </conditionalFormatting>
  <conditionalFormatting sqref="B51:B52">
    <cfRule type="duplicateValues" dxfId="27" priority="2" stopIfTrue="1"/>
  </conditionalFormatting>
  <conditionalFormatting sqref="B51:B56 B13:B18 B21:B48">
    <cfRule type="duplicateValues" dxfId="26" priority="4" stopIfTrue="1"/>
  </conditionalFormatting>
  <conditionalFormatting sqref="B53:B58 B13:B18 B21:B50">
    <cfRule type="duplicateValues" dxfId="25" priority="6" stopIfTrue="1"/>
  </conditionalFormatting>
  <conditionalFormatting sqref="B57:B58">
    <cfRule type="duplicateValues" dxfId="24" priority="3" stopIfTrue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1"/>
  <sheetViews>
    <sheetView view="pageBreakPreview" topLeftCell="A34" zoomScale="46" zoomScaleNormal="60" zoomScaleSheetLayoutView="46" workbookViewId="0">
      <selection activeCell="E55" sqref="E55:E5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6384" width="21.54296875" style="11"/>
  </cols>
  <sheetData>
    <row r="1" spans="1:9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</row>
    <row r="2" spans="1:9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</row>
    <row r="3" spans="1:9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9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9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9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9" ht="15.5" x14ac:dyDescent="0.35">
      <c r="A7" s="18"/>
      <c r="B7" s="1"/>
      <c r="C7" s="95" t="s">
        <v>4</v>
      </c>
      <c r="D7" s="95"/>
      <c r="E7" s="1" t="s">
        <v>92</v>
      </c>
      <c r="F7" s="1"/>
      <c r="G7" s="1"/>
      <c r="H7" s="1"/>
      <c r="I7" s="1"/>
    </row>
    <row r="8" spans="1:9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9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9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9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9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9" s="1" customFormat="1" ht="24.75" customHeight="1" x14ac:dyDescent="0.35">
      <c r="A13" s="10">
        <v>1</v>
      </c>
      <c r="B13" s="28" t="s">
        <v>68</v>
      </c>
      <c r="C13" s="47">
        <v>56188500</v>
      </c>
      <c r="D13" s="49" t="s">
        <v>19</v>
      </c>
      <c r="E13" s="51">
        <v>2840000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9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9" s="1" customFormat="1" ht="24.75" customHeight="1" x14ac:dyDescent="0.35">
      <c r="A15" s="32">
        <v>2</v>
      </c>
      <c r="B15" s="28" t="s">
        <v>78</v>
      </c>
      <c r="C15" s="73">
        <v>1121750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9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1803719500</v>
      </c>
      <c r="D19" s="49" t="s">
        <v>19</v>
      </c>
      <c r="E19" s="51">
        <v>120997713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2322000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21009680</v>
      </c>
      <c r="D23" s="49" t="s">
        <v>19</v>
      </c>
      <c r="E23" s="51">
        <v>908000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17378000</v>
      </c>
      <c r="D25" s="49" t="s">
        <v>19</v>
      </c>
      <c r="E25" s="51">
        <v>1200000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5950000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15800000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3712500</v>
      </c>
      <c r="D31" s="49" t="s">
        <v>19</v>
      </c>
      <c r="E31" s="51">
        <v>296250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51180000</v>
      </c>
      <c r="D33" s="49" t="s">
        <v>19</v>
      </c>
      <c r="E33" s="51">
        <v>5640000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1819647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42531000</v>
      </c>
      <c r="D37" s="49" t="s">
        <v>19</v>
      </c>
      <c r="E37" s="51">
        <v>799400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1911000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2150000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70614400</v>
      </c>
      <c r="D43" s="49" t="s">
        <v>19</v>
      </c>
      <c r="E43" s="51">
        <v>7406750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56480000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11668050</v>
      </c>
      <c r="D47" s="49" t="s">
        <v>19</v>
      </c>
      <c r="E47" s="51">
        <v>1155000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76500000</v>
      </c>
      <c r="D49" s="49" t="s">
        <v>19</v>
      </c>
      <c r="E49" s="51">
        <v>8100000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86215000</v>
      </c>
      <c r="D51" s="67" t="s">
        <v>19</v>
      </c>
      <c r="E51" s="51">
        <v>18000000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22200000</v>
      </c>
      <c r="D53" s="49" t="s">
        <v>19</v>
      </c>
      <c r="E53" s="51">
        <v>1850000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60375000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2400000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2470330980</v>
      </c>
      <c r="D60" s="23"/>
      <c r="E60" s="24">
        <f>SUM(E13:E58)</f>
        <v>181763760</v>
      </c>
      <c r="F60" s="25"/>
      <c r="G60" s="25"/>
      <c r="H60" s="26"/>
      <c r="I60" s="26"/>
    </row>
    <row r="61" spans="1:9" ht="15" customHeight="1" x14ac:dyDescent="0.3">
      <c r="G61" s="42" t="s">
        <v>93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G64" s="41"/>
      <c r="H64" s="41"/>
      <c r="I64" s="41"/>
    </row>
    <row r="65" spans="3:9" ht="15.5" x14ac:dyDescent="0.35">
      <c r="G65" s="41"/>
      <c r="H65" s="41"/>
      <c r="I65" s="41"/>
    </row>
    <row r="66" spans="3:9" ht="15.5" x14ac:dyDescent="0.35">
      <c r="G66" s="41"/>
      <c r="H66" s="41"/>
      <c r="I66" s="41"/>
    </row>
    <row r="67" spans="3:9" ht="15.5" x14ac:dyDescent="0.35">
      <c r="C67" s="13"/>
      <c r="G67" s="14"/>
      <c r="H67" s="14"/>
      <c r="I67" s="14"/>
    </row>
    <row r="68" spans="3:9" ht="15.5" x14ac:dyDescent="0.35">
      <c r="G68" s="14"/>
      <c r="H68" s="14"/>
      <c r="I68" s="14"/>
    </row>
    <row r="69" spans="3:9" ht="15.5" x14ac:dyDescent="0.35">
      <c r="G69" s="14"/>
      <c r="H69" s="14"/>
      <c r="I69" s="14"/>
    </row>
    <row r="70" spans="3:9" ht="15.5" x14ac:dyDescent="0.35">
      <c r="G70" s="44" t="s">
        <v>45</v>
      </c>
      <c r="H70" s="44"/>
      <c r="I70" s="44"/>
    </row>
    <row r="71" spans="3:9" ht="15.5" x14ac:dyDescent="0.35">
      <c r="G71" s="43" t="s">
        <v>46</v>
      </c>
      <c r="H71" s="43"/>
      <c r="I71" s="43"/>
    </row>
  </sheetData>
  <mergeCells count="181">
    <mergeCell ref="G61:I61"/>
    <mergeCell ref="G62:I62"/>
    <mergeCell ref="G63:I63"/>
    <mergeCell ref="G70:I70"/>
    <mergeCell ref="G71:I71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C7:D7"/>
    <mergeCell ref="A9:A11"/>
    <mergeCell ref="B9:B11"/>
    <mergeCell ref="D9:D11"/>
    <mergeCell ref="F9:G9"/>
    <mergeCell ref="H9:H11"/>
    <mergeCell ref="A1:I1"/>
    <mergeCell ref="A2:I2"/>
    <mergeCell ref="C4:D4"/>
    <mergeCell ref="C5:D5"/>
    <mergeCell ref="C6:D6"/>
    <mergeCell ref="E6:I6"/>
    <mergeCell ref="I9:I11"/>
    <mergeCell ref="F10:F11"/>
    <mergeCell ref="G10:G11"/>
  </mergeCells>
  <conditionalFormatting sqref="B19:B20">
    <cfRule type="duplicateValues" dxfId="23" priority="1" stopIfTrue="1"/>
  </conditionalFormatting>
  <conditionalFormatting sqref="B49:B50">
    <cfRule type="duplicateValues" dxfId="22" priority="5" stopIfTrue="1"/>
  </conditionalFormatting>
  <conditionalFormatting sqref="B51:B52">
    <cfRule type="duplicateValues" dxfId="21" priority="2" stopIfTrue="1"/>
  </conditionalFormatting>
  <conditionalFormatting sqref="B51:B56 B13:B18 B21:B48">
    <cfRule type="duplicateValues" dxfId="20" priority="4" stopIfTrue="1"/>
  </conditionalFormatting>
  <conditionalFormatting sqref="B53:B58 B13:B18 B21:B50">
    <cfRule type="duplicateValues" dxfId="19" priority="6" stopIfTrue="1"/>
  </conditionalFormatting>
  <conditionalFormatting sqref="B57:B58">
    <cfRule type="duplicateValues" dxfId="18" priority="3" stopIfTrue="1"/>
  </conditionalFormatting>
  <printOptions horizontalCentered="1"/>
  <pageMargins left="0.23622047244094491" right="0.23622047244094491" top="0.39370078740157483" bottom="0.39370078740157483" header="0.31496062992125984" footer="0.31496062992125984"/>
  <pageSetup paperSize="9" scale="52" orientation="landscape" horizontalDpi="4294967293" verticalDpi="0" r:id="rId1"/>
  <rowBreaks count="1" manualBreakCount="1">
    <brk id="4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1"/>
  <sheetViews>
    <sheetView topLeftCell="A33" zoomScale="40" zoomScaleNormal="40" workbookViewId="0">
      <selection sqref="A1:XFD1048576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6384" width="21.54296875" style="11"/>
  </cols>
  <sheetData>
    <row r="1" spans="1:9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</row>
    <row r="2" spans="1:9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</row>
    <row r="3" spans="1:9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9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9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9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9" ht="15.5" x14ac:dyDescent="0.35">
      <c r="A7" s="18"/>
      <c r="B7" s="1"/>
      <c r="C7" s="95" t="s">
        <v>4</v>
      </c>
      <c r="D7" s="95"/>
      <c r="E7" s="1" t="s">
        <v>94</v>
      </c>
      <c r="F7" s="1"/>
      <c r="G7" s="1"/>
      <c r="H7" s="1"/>
      <c r="I7" s="1"/>
    </row>
    <row r="8" spans="1:9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9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9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9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9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9" s="1" customFormat="1" ht="24.75" customHeight="1" x14ac:dyDescent="0.35">
      <c r="A13" s="10">
        <v>1</v>
      </c>
      <c r="B13" s="28" t="s">
        <v>68</v>
      </c>
      <c r="C13" s="47">
        <v>45758500</v>
      </c>
      <c r="D13" s="49" t="s">
        <v>19</v>
      </c>
      <c r="E13" s="51">
        <v>2840000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9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9" s="1" customFormat="1" ht="24.75" customHeight="1" x14ac:dyDescent="0.35">
      <c r="A15" s="32">
        <v>2</v>
      </c>
      <c r="B15" s="28" t="s">
        <v>78</v>
      </c>
      <c r="C15" s="73">
        <v>821750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9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1803720450</v>
      </c>
      <c r="D19" s="49" t="s">
        <v>19</v>
      </c>
      <c r="E19" s="51">
        <v>117471740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3077000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26307780</v>
      </c>
      <c r="D23" s="49" t="s">
        <v>19</v>
      </c>
      <c r="E23" s="51">
        <v>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14828000</v>
      </c>
      <c r="D25" s="49" t="s">
        <v>19</v>
      </c>
      <c r="E25" s="51">
        <v>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3561600</v>
      </c>
      <c r="D27" s="49" t="s">
        <v>19</v>
      </c>
      <c r="E27" s="51">
        <v>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7900000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2970000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36980000</v>
      </c>
      <c r="D33" s="49" t="s">
        <v>19</v>
      </c>
      <c r="E33" s="51">
        <v>5640000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1689667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43215500</v>
      </c>
      <c r="D37" s="49" t="s">
        <v>19</v>
      </c>
      <c r="E37" s="51">
        <v>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4990000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86639200</v>
      </c>
      <c r="D43" s="49" t="s">
        <v>19</v>
      </c>
      <c r="E43" s="51">
        <v>7040000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53680000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14027500</v>
      </c>
      <c r="D47" s="49" t="s">
        <v>19</v>
      </c>
      <c r="E47" s="51">
        <v>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75600000</v>
      </c>
      <c r="D49" s="49" t="s">
        <v>19</v>
      </c>
      <c r="E49" s="51">
        <v>4200000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94915000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21120000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58350000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1920000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2461197880</v>
      </c>
      <c r="D60" s="23"/>
      <c r="E60" s="24">
        <f>SUM(E13:E58)</f>
        <v>149121407</v>
      </c>
      <c r="F60" s="25"/>
      <c r="G60" s="25"/>
      <c r="H60" s="26"/>
      <c r="I60" s="26"/>
    </row>
    <row r="61" spans="1:9" ht="15" customHeight="1" x14ac:dyDescent="0.3">
      <c r="G61" s="42" t="s">
        <v>95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G64" s="41"/>
      <c r="H64" s="41"/>
      <c r="I64" s="41"/>
    </row>
    <row r="65" spans="3:9" ht="15.5" x14ac:dyDescent="0.35">
      <c r="G65" s="41"/>
      <c r="H65" s="41"/>
      <c r="I65" s="41"/>
    </row>
    <row r="66" spans="3:9" ht="15.5" x14ac:dyDescent="0.35">
      <c r="G66" s="41"/>
      <c r="H66" s="41"/>
      <c r="I66" s="41"/>
    </row>
    <row r="67" spans="3:9" ht="15.5" x14ac:dyDescent="0.35">
      <c r="C67" s="13"/>
      <c r="G67" s="14"/>
      <c r="H67" s="14"/>
      <c r="I67" s="14"/>
    </row>
    <row r="68" spans="3:9" ht="15.5" x14ac:dyDescent="0.35">
      <c r="G68" s="14"/>
      <c r="H68" s="14"/>
      <c r="I68" s="14"/>
    </row>
    <row r="69" spans="3:9" ht="15.5" x14ac:dyDescent="0.35">
      <c r="G69" s="14"/>
      <c r="H69" s="14"/>
      <c r="I69" s="14"/>
    </row>
    <row r="70" spans="3:9" ht="15.5" x14ac:dyDescent="0.35">
      <c r="G70" s="44" t="s">
        <v>45</v>
      </c>
      <c r="H70" s="44"/>
      <c r="I70" s="44"/>
    </row>
    <row r="71" spans="3:9" ht="15.5" x14ac:dyDescent="0.35">
      <c r="G71" s="43" t="s">
        <v>46</v>
      </c>
      <c r="H71" s="43"/>
      <c r="I71" s="43"/>
    </row>
  </sheetData>
  <mergeCells count="181">
    <mergeCell ref="C7:D7"/>
    <mergeCell ref="A9:A11"/>
    <mergeCell ref="B9:B11"/>
    <mergeCell ref="D9:D11"/>
    <mergeCell ref="F9:G9"/>
    <mergeCell ref="H9:H11"/>
    <mergeCell ref="A1:I1"/>
    <mergeCell ref="A2:I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70:I70"/>
    <mergeCell ref="G71:I71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17" priority="1" stopIfTrue="1"/>
  </conditionalFormatting>
  <conditionalFormatting sqref="B49:B50">
    <cfRule type="duplicateValues" dxfId="16" priority="5" stopIfTrue="1"/>
  </conditionalFormatting>
  <conditionalFormatting sqref="B51:B52">
    <cfRule type="duplicateValues" dxfId="15" priority="2" stopIfTrue="1"/>
  </conditionalFormatting>
  <conditionalFormatting sqref="B51:B56 B13:B18 B21:B48">
    <cfRule type="duplicateValues" dxfId="14" priority="4" stopIfTrue="1"/>
  </conditionalFormatting>
  <conditionalFormatting sqref="B53:B58 B13:B18 B21:B50">
    <cfRule type="duplicateValues" dxfId="13" priority="6" stopIfTrue="1"/>
  </conditionalFormatting>
  <conditionalFormatting sqref="B57:B58">
    <cfRule type="duplicateValues" dxfId="12" priority="3" stopIfTrue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1"/>
  <sheetViews>
    <sheetView view="pageBreakPreview" topLeftCell="A23" zoomScale="50" zoomScaleNormal="60" zoomScaleSheetLayoutView="50" workbookViewId="0">
      <selection activeCell="I43" sqref="I43:I44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6384" width="21.54296875" style="11"/>
  </cols>
  <sheetData>
    <row r="1" spans="1:9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</row>
    <row r="2" spans="1:9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</row>
    <row r="3" spans="1:9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9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9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9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9" ht="15.5" x14ac:dyDescent="0.35">
      <c r="A7" s="18"/>
      <c r="B7" s="1"/>
      <c r="C7" s="95" t="s">
        <v>4</v>
      </c>
      <c r="D7" s="95"/>
      <c r="E7" s="1" t="s">
        <v>96</v>
      </c>
      <c r="F7" s="1"/>
      <c r="G7" s="1"/>
      <c r="H7" s="1"/>
      <c r="I7" s="1"/>
    </row>
    <row r="8" spans="1:9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9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9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9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9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9" s="1" customFormat="1" ht="24.75" customHeight="1" x14ac:dyDescent="0.35">
      <c r="A13" s="10">
        <v>1</v>
      </c>
      <c r="B13" s="28" t="s">
        <v>68</v>
      </c>
      <c r="C13" s="47">
        <v>45758500</v>
      </c>
      <c r="D13" s="49" t="s">
        <v>19</v>
      </c>
      <c r="E13" s="51">
        <v>2840000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9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9" s="1" customFormat="1" ht="24.75" customHeight="1" x14ac:dyDescent="0.35">
      <c r="A15" s="32">
        <v>2</v>
      </c>
      <c r="B15" s="28" t="s">
        <v>78</v>
      </c>
      <c r="C15" s="73">
        <v>821750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9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1803720450</v>
      </c>
      <c r="D19" s="49" t="s">
        <v>19</v>
      </c>
      <c r="E19" s="51">
        <v>118182640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3077000</v>
      </c>
      <c r="D21" s="49" t="s">
        <v>19</v>
      </c>
      <c r="E21" s="51">
        <v>725000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26307780</v>
      </c>
      <c r="D23" s="49" t="s">
        <v>19</v>
      </c>
      <c r="E23" s="51">
        <v>7809950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14828000</v>
      </c>
      <c r="D25" s="49" t="s">
        <v>19</v>
      </c>
      <c r="E25" s="51">
        <v>1177000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3561600</v>
      </c>
      <c r="D27" s="49" t="s">
        <v>19</v>
      </c>
      <c r="E27" s="51">
        <v>210000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7900000</v>
      </c>
      <c r="D29" s="49" t="s">
        <v>19</v>
      </c>
      <c r="E29" s="51">
        <v>4765000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2970000</v>
      </c>
      <c r="D31" s="49" t="s">
        <v>19</v>
      </c>
      <c r="E31" s="51">
        <v>125000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36980000</v>
      </c>
      <c r="D33" s="49" t="s">
        <v>19</v>
      </c>
      <c r="E33" s="51">
        <v>5940000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1857385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43215500</v>
      </c>
      <c r="D37" s="49" t="s">
        <v>19</v>
      </c>
      <c r="E37" s="51">
        <v>1671300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7384000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4990000</v>
      </c>
      <c r="D41" s="49" t="s">
        <v>19</v>
      </c>
      <c r="E41" s="51">
        <v>2840000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86639200</v>
      </c>
      <c r="D43" s="49" t="s">
        <v>19</v>
      </c>
      <c r="E43" s="51">
        <v>7274050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53680000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14027500</v>
      </c>
      <c r="D47" s="49" t="s">
        <v>19</v>
      </c>
      <c r="E47" s="98">
        <v>4125000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99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75600000</v>
      </c>
      <c r="D49" s="49" t="s">
        <v>19</v>
      </c>
      <c r="E49" s="98">
        <v>8250000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99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94915000</v>
      </c>
      <c r="D51" s="67" t="s">
        <v>19</v>
      </c>
      <c r="E51" s="51">
        <v>14600000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21120000</v>
      </c>
      <c r="D53" s="49" t="s">
        <v>19</v>
      </c>
      <c r="E53" s="51">
        <v>2300000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58350000</v>
      </c>
      <c r="D55" s="58" t="s">
        <v>19</v>
      </c>
      <c r="E55" s="59">
        <v>7125000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1920000</v>
      </c>
      <c r="D57" s="58" t="s">
        <v>19</v>
      </c>
      <c r="E57" s="51">
        <v>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2461197880</v>
      </c>
      <c r="D60" s="23"/>
      <c r="E60" s="24">
        <f>SUM(E13:E58)</f>
        <v>203441325</v>
      </c>
      <c r="F60" s="25"/>
      <c r="G60" s="25"/>
      <c r="H60" s="26"/>
      <c r="I60" s="26"/>
    </row>
    <row r="61" spans="1:9" ht="15" customHeight="1" x14ac:dyDescent="0.3">
      <c r="G61" s="42" t="s">
        <v>97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G64" s="41"/>
      <c r="H64" s="41"/>
      <c r="I64" s="41"/>
    </row>
    <row r="65" spans="3:9" ht="15.5" x14ac:dyDescent="0.35">
      <c r="G65" s="41"/>
      <c r="H65" s="41"/>
      <c r="I65" s="41"/>
    </row>
    <row r="66" spans="3:9" ht="15.5" x14ac:dyDescent="0.35">
      <c r="G66" s="41"/>
      <c r="H66" s="41"/>
      <c r="I66" s="41"/>
    </row>
    <row r="67" spans="3:9" ht="15.5" x14ac:dyDescent="0.35">
      <c r="C67" s="13"/>
      <c r="G67" s="14"/>
      <c r="H67" s="14"/>
      <c r="I67" s="14"/>
    </row>
    <row r="68" spans="3:9" ht="15.5" x14ac:dyDescent="0.35">
      <c r="G68" s="14"/>
      <c r="H68" s="14"/>
      <c r="I68" s="14"/>
    </row>
    <row r="69" spans="3:9" ht="15.5" x14ac:dyDescent="0.35">
      <c r="G69" s="14"/>
      <c r="H69" s="14"/>
      <c r="I69" s="14"/>
    </row>
    <row r="70" spans="3:9" ht="15.5" x14ac:dyDescent="0.35">
      <c r="G70" s="44" t="s">
        <v>45</v>
      </c>
      <c r="H70" s="44"/>
      <c r="I70" s="44"/>
    </row>
    <row r="71" spans="3:9" ht="15.5" x14ac:dyDescent="0.35">
      <c r="G71" s="43" t="s">
        <v>46</v>
      </c>
      <c r="H71" s="43"/>
      <c r="I71" s="43"/>
    </row>
  </sheetData>
  <mergeCells count="181">
    <mergeCell ref="C7:D7"/>
    <mergeCell ref="A9:A11"/>
    <mergeCell ref="B9:B11"/>
    <mergeCell ref="D9:D11"/>
    <mergeCell ref="F9:G9"/>
    <mergeCell ref="H9:H11"/>
    <mergeCell ref="A1:I1"/>
    <mergeCell ref="A2:I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70:I70"/>
    <mergeCell ref="G71:I71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11" priority="1" stopIfTrue="1"/>
  </conditionalFormatting>
  <conditionalFormatting sqref="B49:B50">
    <cfRule type="duplicateValues" dxfId="10" priority="5" stopIfTrue="1"/>
  </conditionalFormatting>
  <conditionalFormatting sqref="B51:B52">
    <cfRule type="duplicateValues" dxfId="9" priority="2" stopIfTrue="1"/>
  </conditionalFormatting>
  <conditionalFormatting sqref="B51:B56 B13:B18 B21:B48">
    <cfRule type="duplicateValues" dxfId="8" priority="4" stopIfTrue="1"/>
  </conditionalFormatting>
  <conditionalFormatting sqref="B53:B58 B13:B18 B21:B50">
    <cfRule type="duplicateValues" dxfId="7" priority="6" stopIfTrue="1"/>
  </conditionalFormatting>
  <conditionalFormatting sqref="B57:B58">
    <cfRule type="duplicateValues" dxfId="6" priority="3" stopIfTrue="1"/>
  </conditionalFormatting>
  <printOptions horizontalCentered="1"/>
  <pageMargins left="0.5" right="0.5" top="1" bottom="0.5" header="0.3" footer="0.3"/>
  <pageSetup paperSize="256" scale="56" orientation="landscape" horizontalDpi="0" verticalDpi="0" r:id="rId1"/>
  <rowBreaks count="1" manualBreakCount="1">
    <brk id="40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1"/>
  <sheetViews>
    <sheetView tabSelected="1" topLeftCell="B43" zoomScale="50" zoomScaleNormal="50" workbookViewId="0">
      <selection activeCell="E59" sqref="E59"/>
    </sheetView>
  </sheetViews>
  <sheetFormatPr defaultColWidth="21.54296875" defaultRowHeight="14" x14ac:dyDescent="0.3"/>
  <cols>
    <col min="1" max="1" width="7" style="19" customWidth="1"/>
    <col min="2" max="2" width="88.26953125" style="11" customWidth="1"/>
    <col min="3" max="3" width="18.54296875" style="11" customWidth="1"/>
    <col min="4" max="4" width="21.7265625" style="11" customWidth="1"/>
    <col min="5" max="5" width="33.453125" style="11" customWidth="1"/>
    <col min="6" max="7" width="24.7265625" style="11" customWidth="1"/>
    <col min="8" max="8" width="16.54296875" style="11" customWidth="1"/>
    <col min="9" max="9" width="33.1796875" style="11" customWidth="1"/>
    <col min="10" max="16384" width="21.54296875" style="11"/>
  </cols>
  <sheetData>
    <row r="1" spans="1:9" ht="19.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</row>
    <row r="2" spans="1:9" s="15" customFormat="1" ht="15.5" x14ac:dyDescent="0.35">
      <c r="A2" s="81" t="s">
        <v>47</v>
      </c>
      <c r="B2" s="81"/>
      <c r="C2" s="81"/>
      <c r="D2" s="81"/>
      <c r="E2" s="81"/>
      <c r="F2" s="81"/>
      <c r="G2" s="81"/>
      <c r="H2" s="81"/>
      <c r="I2" s="81"/>
    </row>
    <row r="3" spans="1:9" s="16" customFormat="1" ht="15.5" x14ac:dyDescent="0.35">
      <c r="A3" s="17"/>
      <c r="B3" s="31"/>
      <c r="C3" s="31"/>
      <c r="D3" s="31"/>
      <c r="E3" s="31"/>
      <c r="F3" s="31"/>
      <c r="G3" s="31"/>
      <c r="H3" s="31"/>
      <c r="I3" s="31"/>
    </row>
    <row r="4" spans="1:9" ht="15.5" x14ac:dyDescent="0.35">
      <c r="A4" s="18"/>
      <c r="B4" s="1"/>
      <c r="C4" s="95" t="s">
        <v>0</v>
      </c>
      <c r="D4" s="95"/>
      <c r="E4" s="1" t="s">
        <v>39</v>
      </c>
      <c r="F4" s="1"/>
      <c r="G4" s="1"/>
      <c r="H4" s="1"/>
      <c r="I4" s="1"/>
    </row>
    <row r="5" spans="1:9" ht="15.5" x14ac:dyDescent="0.35">
      <c r="A5" s="18"/>
      <c r="B5" s="1"/>
      <c r="C5" s="95" t="s">
        <v>1</v>
      </c>
      <c r="D5" s="95"/>
      <c r="E5" s="1" t="s">
        <v>38</v>
      </c>
      <c r="F5" s="1"/>
      <c r="G5" s="1" t="s">
        <v>2</v>
      </c>
      <c r="H5" s="1"/>
      <c r="I5" s="1"/>
    </row>
    <row r="6" spans="1:9" ht="15.5" x14ac:dyDescent="0.35">
      <c r="A6" s="18"/>
      <c r="B6" s="1"/>
      <c r="C6" s="95" t="s">
        <v>3</v>
      </c>
      <c r="D6" s="95"/>
      <c r="E6" s="95" t="s">
        <v>73</v>
      </c>
      <c r="F6" s="95"/>
      <c r="G6" s="95"/>
      <c r="H6" s="95"/>
      <c r="I6" s="95"/>
    </row>
    <row r="7" spans="1:9" ht="15.5" x14ac:dyDescent="0.35">
      <c r="A7" s="18"/>
      <c r="B7" s="1"/>
      <c r="C7" s="95" t="s">
        <v>4</v>
      </c>
      <c r="D7" s="95"/>
      <c r="E7" s="1" t="s">
        <v>98</v>
      </c>
      <c r="F7" s="1"/>
      <c r="G7" s="1"/>
      <c r="H7" s="1"/>
      <c r="I7" s="1"/>
    </row>
    <row r="8" spans="1:9" ht="16" thickBot="1" x14ac:dyDescent="0.4">
      <c r="A8" s="18"/>
      <c r="B8" s="1"/>
      <c r="C8" s="1"/>
      <c r="D8" s="1"/>
      <c r="E8" s="1"/>
      <c r="F8" s="1"/>
      <c r="G8" s="1"/>
      <c r="H8" s="1"/>
      <c r="I8" s="2" t="s">
        <v>5</v>
      </c>
    </row>
    <row r="9" spans="1:9" s="1" customFormat="1" ht="15.5" x14ac:dyDescent="0.35">
      <c r="A9" s="83" t="s">
        <v>6</v>
      </c>
      <c r="B9" s="86" t="s">
        <v>7</v>
      </c>
      <c r="C9" s="3" t="s">
        <v>8</v>
      </c>
      <c r="D9" s="86" t="s">
        <v>9</v>
      </c>
      <c r="E9" s="3" t="s">
        <v>8</v>
      </c>
      <c r="F9" s="87" t="s">
        <v>10</v>
      </c>
      <c r="G9" s="88"/>
      <c r="H9" s="86" t="s">
        <v>11</v>
      </c>
      <c r="I9" s="89" t="s">
        <v>12</v>
      </c>
    </row>
    <row r="10" spans="1:9" s="1" customFormat="1" ht="15.5" x14ac:dyDescent="0.35">
      <c r="A10" s="84"/>
      <c r="B10" s="50"/>
      <c r="C10" s="4" t="s">
        <v>13</v>
      </c>
      <c r="D10" s="50"/>
      <c r="E10" s="5" t="s">
        <v>14</v>
      </c>
      <c r="F10" s="92" t="s">
        <v>15</v>
      </c>
      <c r="G10" s="93" t="s">
        <v>16</v>
      </c>
      <c r="H10" s="50"/>
      <c r="I10" s="90"/>
    </row>
    <row r="11" spans="1:9" s="1" customFormat="1" ht="15.5" x14ac:dyDescent="0.35">
      <c r="A11" s="85"/>
      <c r="B11" s="78"/>
      <c r="C11" s="4" t="s">
        <v>17</v>
      </c>
      <c r="D11" s="78"/>
      <c r="E11" s="4" t="s">
        <v>18</v>
      </c>
      <c r="F11" s="78"/>
      <c r="G11" s="94"/>
      <c r="H11" s="78"/>
      <c r="I11" s="91"/>
    </row>
    <row r="12" spans="1:9" s="1" customFormat="1" ht="7.5" customHeight="1" x14ac:dyDescent="0.35">
      <c r="A12" s="20"/>
      <c r="B12" s="33"/>
      <c r="C12" s="6"/>
      <c r="D12" s="6"/>
      <c r="E12" s="6"/>
      <c r="F12" s="7"/>
      <c r="G12" s="8"/>
      <c r="H12" s="7"/>
      <c r="I12" s="9"/>
    </row>
    <row r="13" spans="1:9" s="1" customFormat="1" ht="24.75" customHeight="1" x14ac:dyDescent="0.35">
      <c r="A13" s="10">
        <v>1</v>
      </c>
      <c r="B13" s="28" t="s">
        <v>68</v>
      </c>
      <c r="C13" s="47">
        <v>45758500</v>
      </c>
      <c r="D13" s="49" t="s">
        <v>19</v>
      </c>
      <c r="E13" s="51">
        <v>2840000</v>
      </c>
      <c r="F13" s="53" t="s">
        <v>20</v>
      </c>
      <c r="G13" s="53" t="s">
        <v>20</v>
      </c>
      <c r="H13" s="55" t="s">
        <v>20</v>
      </c>
      <c r="I13" s="55" t="s">
        <v>20</v>
      </c>
    </row>
    <row r="14" spans="1:9" s="1" customFormat="1" ht="24.75" customHeight="1" x14ac:dyDescent="0.35">
      <c r="A14" s="21"/>
      <c r="B14" s="30" t="s">
        <v>21</v>
      </c>
      <c r="C14" s="48"/>
      <c r="D14" s="80"/>
      <c r="E14" s="52"/>
      <c r="F14" s="54"/>
      <c r="G14" s="54"/>
      <c r="H14" s="46"/>
      <c r="I14" s="46"/>
    </row>
    <row r="15" spans="1:9" s="1" customFormat="1" ht="24.75" customHeight="1" x14ac:dyDescent="0.35">
      <c r="A15" s="32">
        <v>2</v>
      </c>
      <c r="B15" s="28" t="s">
        <v>78</v>
      </c>
      <c r="C15" s="73">
        <v>821750</v>
      </c>
      <c r="D15" s="49" t="s">
        <v>19</v>
      </c>
      <c r="E15" s="51">
        <v>0</v>
      </c>
      <c r="F15" s="53" t="s">
        <v>20</v>
      </c>
      <c r="G15" s="53" t="s">
        <v>20</v>
      </c>
      <c r="H15" s="55"/>
      <c r="I15" s="55"/>
    </row>
    <row r="16" spans="1:9" s="1" customFormat="1" ht="24.75" customHeight="1" x14ac:dyDescent="0.35">
      <c r="A16" s="32"/>
      <c r="B16" s="29" t="s">
        <v>79</v>
      </c>
      <c r="C16" s="77"/>
      <c r="D16" s="80"/>
      <c r="E16" s="52"/>
      <c r="F16" s="54"/>
      <c r="G16" s="54"/>
      <c r="H16" s="46"/>
      <c r="I16" s="46"/>
    </row>
    <row r="17" spans="1:9" s="1" customFormat="1" ht="24.75" customHeight="1" x14ac:dyDescent="0.35">
      <c r="A17" s="10">
        <v>3</v>
      </c>
      <c r="B17" s="28" t="s">
        <v>69</v>
      </c>
      <c r="C17" s="47">
        <v>501600</v>
      </c>
      <c r="D17" s="49" t="s">
        <v>19</v>
      </c>
      <c r="E17" s="51">
        <v>0</v>
      </c>
      <c r="F17" s="53" t="s">
        <v>20</v>
      </c>
      <c r="G17" s="53" t="s">
        <v>20</v>
      </c>
      <c r="H17" s="55" t="s">
        <v>20</v>
      </c>
      <c r="I17" s="55" t="s">
        <v>20</v>
      </c>
    </row>
    <row r="18" spans="1:9" s="1" customFormat="1" ht="24.75" customHeight="1" x14ac:dyDescent="0.35">
      <c r="A18" s="21"/>
      <c r="B18" s="39" t="s">
        <v>41</v>
      </c>
      <c r="C18" s="48"/>
      <c r="D18" s="70"/>
      <c r="E18" s="52"/>
      <c r="F18" s="54"/>
      <c r="G18" s="54"/>
      <c r="H18" s="46"/>
      <c r="I18" s="46"/>
    </row>
    <row r="19" spans="1:9" s="1" customFormat="1" ht="24.75" customHeight="1" x14ac:dyDescent="0.35">
      <c r="A19" s="10">
        <v>4</v>
      </c>
      <c r="B19" s="28" t="s">
        <v>62</v>
      </c>
      <c r="C19" s="73">
        <v>1803720450</v>
      </c>
      <c r="D19" s="49" t="s">
        <v>19</v>
      </c>
      <c r="E19" s="51">
        <v>117820600</v>
      </c>
      <c r="F19" s="53" t="s">
        <v>20</v>
      </c>
      <c r="G19" s="53" t="s">
        <v>20</v>
      </c>
      <c r="H19" s="55" t="s">
        <v>20</v>
      </c>
      <c r="I19" s="55" t="s">
        <v>20</v>
      </c>
    </row>
    <row r="20" spans="1:9" s="1" customFormat="1" ht="24.75" customHeight="1" x14ac:dyDescent="0.35">
      <c r="A20" s="21"/>
      <c r="B20" s="30" t="s">
        <v>44</v>
      </c>
      <c r="C20" s="77"/>
      <c r="D20" s="70"/>
      <c r="E20" s="52"/>
      <c r="F20" s="54"/>
      <c r="G20" s="54"/>
      <c r="H20" s="46"/>
      <c r="I20" s="46"/>
    </row>
    <row r="21" spans="1:9" s="1" customFormat="1" ht="24.75" customHeight="1" x14ac:dyDescent="0.35">
      <c r="A21" s="32">
        <v>5</v>
      </c>
      <c r="B21" s="28" t="s">
        <v>63</v>
      </c>
      <c r="C21" s="47">
        <v>3077000</v>
      </c>
      <c r="D21" s="49" t="s">
        <v>19</v>
      </c>
      <c r="E21" s="51">
        <v>0</v>
      </c>
      <c r="F21" s="53" t="s">
        <v>20</v>
      </c>
      <c r="G21" s="53" t="s">
        <v>20</v>
      </c>
      <c r="H21" s="55" t="s">
        <v>20</v>
      </c>
      <c r="I21" s="55" t="s">
        <v>20</v>
      </c>
    </row>
    <row r="22" spans="1:9" s="1" customFormat="1" ht="24.75" customHeight="1" x14ac:dyDescent="0.35">
      <c r="A22" s="32"/>
      <c r="B22" s="30" t="s">
        <v>22</v>
      </c>
      <c r="C22" s="48"/>
      <c r="D22" s="80"/>
      <c r="E22" s="52"/>
      <c r="F22" s="54"/>
      <c r="G22" s="54"/>
      <c r="H22" s="46"/>
      <c r="I22" s="46"/>
    </row>
    <row r="23" spans="1:9" s="1" customFormat="1" ht="24.75" customHeight="1" x14ac:dyDescent="0.35">
      <c r="A23" s="10">
        <v>6</v>
      </c>
      <c r="B23" s="28" t="s">
        <v>64</v>
      </c>
      <c r="C23" s="47">
        <v>26307780</v>
      </c>
      <c r="D23" s="49" t="s">
        <v>19</v>
      </c>
      <c r="E23" s="51">
        <v>10063850</v>
      </c>
      <c r="F23" s="53" t="s">
        <v>20</v>
      </c>
      <c r="G23" s="53" t="s">
        <v>20</v>
      </c>
      <c r="H23" s="55" t="s">
        <v>20</v>
      </c>
      <c r="I23" s="55" t="s">
        <v>20</v>
      </c>
    </row>
    <row r="24" spans="1:9" s="1" customFormat="1" ht="24.75" customHeight="1" x14ac:dyDescent="0.35">
      <c r="A24" s="21"/>
      <c r="B24" s="30" t="s">
        <v>23</v>
      </c>
      <c r="C24" s="48"/>
      <c r="D24" s="70"/>
      <c r="E24" s="52"/>
      <c r="F24" s="54"/>
      <c r="G24" s="54"/>
      <c r="H24" s="46"/>
      <c r="I24" s="46"/>
    </row>
    <row r="25" spans="1:9" s="1" customFormat="1" ht="24.75" customHeight="1" x14ac:dyDescent="0.35">
      <c r="A25" s="10">
        <v>7</v>
      </c>
      <c r="B25" s="28" t="s">
        <v>65</v>
      </c>
      <c r="C25" s="47">
        <v>14828000</v>
      </c>
      <c r="D25" s="49" t="s">
        <v>19</v>
      </c>
      <c r="E25" s="51">
        <v>750000</v>
      </c>
      <c r="F25" s="53" t="s">
        <v>20</v>
      </c>
      <c r="G25" s="53" t="s">
        <v>20</v>
      </c>
      <c r="H25" s="55" t="s">
        <v>20</v>
      </c>
      <c r="I25" s="55" t="s">
        <v>20</v>
      </c>
    </row>
    <row r="26" spans="1:9" s="1" customFormat="1" ht="24.75" customHeight="1" x14ac:dyDescent="0.35">
      <c r="A26" s="21"/>
      <c r="B26" s="30" t="s">
        <v>24</v>
      </c>
      <c r="C26" s="48"/>
      <c r="D26" s="70"/>
      <c r="E26" s="52"/>
      <c r="F26" s="54"/>
      <c r="G26" s="54"/>
      <c r="H26" s="46"/>
      <c r="I26" s="46"/>
    </row>
    <row r="27" spans="1:9" s="1" customFormat="1" ht="24.75" customHeight="1" x14ac:dyDescent="0.35">
      <c r="A27" s="32">
        <v>8</v>
      </c>
      <c r="B27" s="28" t="s">
        <v>66</v>
      </c>
      <c r="C27" s="47">
        <v>3561600</v>
      </c>
      <c r="D27" s="49" t="s">
        <v>19</v>
      </c>
      <c r="E27" s="51">
        <v>1575000</v>
      </c>
      <c r="F27" s="53" t="s">
        <v>20</v>
      </c>
      <c r="G27" s="53" t="s">
        <v>20</v>
      </c>
      <c r="H27" s="55" t="s">
        <v>20</v>
      </c>
      <c r="I27" s="55" t="s">
        <v>20</v>
      </c>
    </row>
    <row r="28" spans="1:9" s="1" customFormat="1" ht="24.75" customHeight="1" x14ac:dyDescent="0.35">
      <c r="A28" s="32"/>
      <c r="B28" s="30" t="s">
        <v>25</v>
      </c>
      <c r="C28" s="48"/>
      <c r="D28" s="70"/>
      <c r="E28" s="52"/>
      <c r="F28" s="54"/>
      <c r="G28" s="54"/>
      <c r="H28" s="46"/>
      <c r="I28" s="46"/>
    </row>
    <row r="29" spans="1:9" s="1" customFormat="1" ht="24.75" customHeight="1" x14ac:dyDescent="0.35">
      <c r="A29" s="10">
        <v>9</v>
      </c>
      <c r="B29" s="28" t="s">
        <v>67</v>
      </c>
      <c r="C29" s="47">
        <v>7900000</v>
      </c>
      <c r="D29" s="49" t="s">
        <v>19</v>
      </c>
      <c r="E29" s="51">
        <v>0</v>
      </c>
      <c r="F29" s="53" t="s">
        <v>20</v>
      </c>
      <c r="G29" s="53" t="s">
        <v>20</v>
      </c>
      <c r="H29" s="79" t="s">
        <v>20</v>
      </c>
      <c r="I29" s="79" t="s">
        <v>20</v>
      </c>
    </row>
    <row r="30" spans="1:9" s="1" customFormat="1" ht="24.75" customHeight="1" x14ac:dyDescent="0.35">
      <c r="A30" s="21"/>
      <c r="B30" s="30" t="s">
        <v>26</v>
      </c>
      <c r="C30" s="48"/>
      <c r="D30" s="70"/>
      <c r="E30" s="52"/>
      <c r="F30" s="54"/>
      <c r="G30" s="54"/>
      <c r="H30" s="46"/>
      <c r="I30" s="46"/>
    </row>
    <row r="31" spans="1:9" s="1" customFormat="1" ht="24.75" customHeight="1" x14ac:dyDescent="0.35">
      <c r="A31" s="10">
        <v>10</v>
      </c>
      <c r="B31" s="28" t="s">
        <v>52</v>
      </c>
      <c r="C31" s="47">
        <v>2970000</v>
      </c>
      <c r="D31" s="49" t="s">
        <v>19</v>
      </c>
      <c r="E31" s="51">
        <v>0</v>
      </c>
      <c r="F31" s="53" t="s">
        <v>20</v>
      </c>
      <c r="G31" s="53" t="s">
        <v>20</v>
      </c>
      <c r="H31" s="55" t="s">
        <v>20</v>
      </c>
      <c r="I31" s="55" t="s">
        <v>20</v>
      </c>
    </row>
    <row r="32" spans="1:9" s="1" customFormat="1" ht="24.75" customHeight="1" x14ac:dyDescent="0.35">
      <c r="A32" s="21"/>
      <c r="B32" s="29" t="s">
        <v>42</v>
      </c>
      <c r="C32" s="48"/>
      <c r="D32" s="70"/>
      <c r="E32" s="52"/>
      <c r="F32" s="54"/>
      <c r="G32" s="54"/>
      <c r="H32" s="46"/>
      <c r="I32" s="46"/>
    </row>
    <row r="33" spans="1:9" s="1" customFormat="1" ht="24.75" customHeight="1" x14ac:dyDescent="0.35">
      <c r="A33" s="32">
        <v>11</v>
      </c>
      <c r="B33" s="28" t="s">
        <v>53</v>
      </c>
      <c r="C33" s="73">
        <v>36980000</v>
      </c>
      <c r="D33" s="49" t="s">
        <v>19</v>
      </c>
      <c r="E33" s="51">
        <v>5640000</v>
      </c>
      <c r="F33" s="53" t="s">
        <v>20</v>
      </c>
      <c r="G33" s="53" t="s">
        <v>20</v>
      </c>
      <c r="H33" s="55" t="s">
        <v>20</v>
      </c>
      <c r="I33" s="75" t="s">
        <v>20</v>
      </c>
    </row>
    <row r="34" spans="1:9" s="1" customFormat="1" ht="24.75" customHeight="1" x14ac:dyDescent="0.35">
      <c r="A34" s="32"/>
      <c r="B34" s="30" t="s">
        <v>27</v>
      </c>
      <c r="C34" s="77"/>
      <c r="D34" s="78"/>
      <c r="E34" s="52"/>
      <c r="F34" s="54"/>
      <c r="G34" s="54"/>
      <c r="H34" s="62"/>
      <c r="I34" s="76"/>
    </row>
    <row r="35" spans="1:9" s="1" customFormat="1" ht="24.75" customHeight="1" x14ac:dyDescent="0.35">
      <c r="A35" s="10">
        <v>12</v>
      </c>
      <c r="B35" s="28" t="s">
        <v>54</v>
      </c>
      <c r="C35" s="47">
        <v>28400000</v>
      </c>
      <c r="D35" s="49" t="s">
        <v>19</v>
      </c>
      <c r="E35" s="51">
        <v>1730154</v>
      </c>
      <c r="F35" s="53" t="s">
        <v>20</v>
      </c>
      <c r="G35" s="53" t="s">
        <v>20</v>
      </c>
      <c r="H35" s="55" t="s">
        <v>20</v>
      </c>
      <c r="I35" s="55" t="s">
        <v>20</v>
      </c>
    </row>
    <row r="36" spans="1:9" s="1" customFormat="1" ht="24.75" customHeight="1" x14ac:dyDescent="0.35">
      <c r="A36" s="21"/>
      <c r="B36" s="30" t="s">
        <v>28</v>
      </c>
      <c r="C36" s="48"/>
      <c r="D36" s="70"/>
      <c r="E36" s="52"/>
      <c r="F36" s="54"/>
      <c r="G36" s="54"/>
      <c r="H36" s="46"/>
      <c r="I36" s="46"/>
    </row>
    <row r="37" spans="1:9" s="1" customFormat="1" ht="24.75" customHeight="1" x14ac:dyDescent="0.35">
      <c r="A37" s="10">
        <v>13</v>
      </c>
      <c r="B37" s="28" t="s">
        <v>61</v>
      </c>
      <c r="C37" s="47">
        <v>43215500</v>
      </c>
      <c r="D37" s="49" t="s">
        <v>19</v>
      </c>
      <c r="E37" s="51">
        <v>4131000</v>
      </c>
      <c r="F37" s="53" t="s">
        <v>20</v>
      </c>
      <c r="G37" s="53" t="s">
        <v>20</v>
      </c>
      <c r="H37" s="55" t="s">
        <v>20</v>
      </c>
      <c r="I37" s="55" t="s">
        <v>20</v>
      </c>
    </row>
    <row r="38" spans="1:9" s="1" customFormat="1" ht="24.75" customHeight="1" x14ac:dyDescent="0.35">
      <c r="A38" s="21"/>
      <c r="B38" s="30" t="s">
        <v>29</v>
      </c>
      <c r="C38" s="48"/>
      <c r="D38" s="70"/>
      <c r="E38" s="52"/>
      <c r="F38" s="54"/>
      <c r="G38" s="54"/>
      <c r="H38" s="46"/>
      <c r="I38" s="46"/>
    </row>
    <row r="39" spans="1:9" s="1" customFormat="1" ht="24" customHeight="1" x14ac:dyDescent="0.35">
      <c r="A39" s="32">
        <v>14</v>
      </c>
      <c r="B39" s="28" t="s">
        <v>60</v>
      </c>
      <c r="C39" s="47">
        <v>31914000</v>
      </c>
      <c r="D39" s="49" t="s">
        <v>19</v>
      </c>
      <c r="E39" s="51">
        <v>6074000</v>
      </c>
      <c r="F39" s="53" t="s">
        <v>20</v>
      </c>
      <c r="G39" s="53" t="s">
        <v>20</v>
      </c>
      <c r="H39" s="55" t="s">
        <v>20</v>
      </c>
      <c r="I39" s="55" t="s">
        <v>20</v>
      </c>
    </row>
    <row r="40" spans="1:9" s="1" customFormat="1" ht="35.25" customHeight="1" x14ac:dyDescent="0.35">
      <c r="A40" s="32"/>
      <c r="B40" s="30" t="s">
        <v>59</v>
      </c>
      <c r="C40" s="48"/>
      <c r="D40" s="70"/>
      <c r="E40" s="52"/>
      <c r="F40" s="54"/>
      <c r="G40" s="54"/>
      <c r="H40" s="46"/>
      <c r="I40" s="46"/>
    </row>
    <row r="41" spans="1:9" s="1" customFormat="1" ht="24.75" customHeight="1" x14ac:dyDescent="0.35">
      <c r="A41" s="10">
        <v>15</v>
      </c>
      <c r="B41" s="28" t="s">
        <v>51</v>
      </c>
      <c r="C41" s="47">
        <v>4990000</v>
      </c>
      <c r="D41" s="49" t="s">
        <v>19</v>
      </c>
      <c r="E41" s="51">
        <v>0</v>
      </c>
      <c r="F41" s="53" t="s">
        <v>20</v>
      </c>
      <c r="G41" s="53" t="s">
        <v>20</v>
      </c>
      <c r="H41" s="55" t="s">
        <v>20</v>
      </c>
      <c r="I41" s="55" t="s">
        <v>20</v>
      </c>
    </row>
    <row r="42" spans="1:9" s="1" customFormat="1" ht="24.75" customHeight="1" x14ac:dyDescent="0.35">
      <c r="A42" s="21"/>
      <c r="B42" s="29" t="s">
        <v>43</v>
      </c>
      <c r="C42" s="48"/>
      <c r="D42" s="70"/>
      <c r="E42" s="52"/>
      <c r="F42" s="54"/>
      <c r="G42" s="54"/>
      <c r="H42" s="46"/>
      <c r="I42" s="46"/>
    </row>
    <row r="43" spans="1:9" s="1" customFormat="1" ht="22.5" customHeight="1" x14ac:dyDescent="0.35">
      <c r="A43" s="10">
        <v>16</v>
      </c>
      <c r="B43" s="28" t="s">
        <v>50</v>
      </c>
      <c r="C43" s="47">
        <v>86639200</v>
      </c>
      <c r="D43" s="49" t="s">
        <v>19</v>
      </c>
      <c r="E43" s="51">
        <v>7295300</v>
      </c>
      <c r="F43" s="53" t="s">
        <v>20</v>
      </c>
      <c r="G43" s="53" t="s">
        <v>20</v>
      </c>
      <c r="H43" s="55" t="s">
        <v>20</v>
      </c>
      <c r="I43" s="55" t="s">
        <v>20</v>
      </c>
    </row>
    <row r="44" spans="1:9" s="1" customFormat="1" ht="33" customHeight="1" x14ac:dyDescent="0.35">
      <c r="A44" s="21"/>
      <c r="B44" s="29" t="s">
        <v>30</v>
      </c>
      <c r="C44" s="72"/>
      <c r="D44" s="50"/>
      <c r="E44" s="52"/>
      <c r="F44" s="54"/>
      <c r="G44" s="54"/>
      <c r="H44" s="46"/>
      <c r="I44" s="46"/>
    </row>
    <row r="45" spans="1:9" s="1" customFormat="1" ht="21.65" customHeight="1" x14ac:dyDescent="0.35">
      <c r="A45" s="32">
        <v>17</v>
      </c>
      <c r="B45" s="28" t="s">
        <v>49</v>
      </c>
      <c r="C45" s="47">
        <v>53680000</v>
      </c>
      <c r="D45" s="49" t="s">
        <v>19</v>
      </c>
      <c r="E45" s="51">
        <v>4240000</v>
      </c>
      <c r="F45" s="53" t="s">
        <v>20</v>
      </c>
      <c r="G45" s="53" t="s">
        <v>20</v>
      </c>
      <c r="H45" s="55" t="s">
        <v>20</v>
      </c>
      <c r="I45" s="55" t="s">
        <v>20</v>
      </c>
    </row>
    <row r="46" spans="1:9" s="1" customFormat="1" ht="39" customHeight="1" x14ac:dyDescent="0.35">
      <c r="A46" s="32"/>
      <c r="B46" s="29" t="s">
        <v>72</v>
      </c>
      <c r="C46" s="48"/>
      <c r="D46" s="50"/>
      <c r="E46" s="52"/>
      <c r="F46" s="54"/>
      <c r="G46" s="54"/>
      <c r="H46" s="46"/>
      <c r="I46" s="46"/>
    </row>
    <row r="47" spans="1:9" s="1" customFormat="1" ht="21" customHeight="1" x14ac:dyDescent="0.35">
      <c r="A47" s="10">
        <v>18</v>
      </c>
      <c r="B47" s="28" t="s">
        <v>70</v>
      </c>
      <c r="C47" s="73">
        <v>14027500</v>
      </c>
      <c r="D47" s="49" t="s">
        <v>19</v>
      </c>
      <c r="E47" s="51">
        <v>1960150</v>
      </c>
      <c r="F47" s="53" t="s">
        <v>20</v>
      </c>
      <c r="G47" s="53" t="s">
        <v>20</v>
      </c>
      <c r="H47" s="55" t="s">
        <v>20</v>
      </c>
      <c r="I47" s="55" t="s">
        <v>20</v>
      </c>
    </row>
    <row r="48" spans="1:9" s="1" customFormat="1" ht="30.75" customHeight="1" x14ac:dyDescent="0.35">
      <c r="A48" s="21"/>
      <c r="B48" s="29" t="s">
        <v>71</v>
      </c>
      <c r="C48" s="74"/>
      <c r="D48" s="70"/>
      <c r="E48" s="52"/>
      <c r="F48" s="54"/>
      <c r="G48" s="54"/>
      <c r="H48" s="46"/>
      <c r="I48" s="46"/>
    </row>
    <row r="49" spans="1:9" s="1" customFormat="1" ht="24.75" customHeight="1" x14ac:dyDescent="0.35">
      <c r="A49" s="10">
        <v>19</v>
      </c>
      <c r="B49" s="28" t="s">
        <v>48</v>
      </c>
      <c r="C49" s="69">
        <v>75600000</v>
      </c>
      <c r="D49" s="49" t="s">
        <v>19</v>
      </c>
      <c r="E49" s="51">
        <v>8700000</v>
      </c>
      <c r="F49" s="53" t="s">
        <v>20</v>
      </c>
      <c r="G49" s="53" t="s">
        <v>20</v>
      </c>
      <c r="H49" s="55" t="s">
        <v>20</v>
      </c>
      <c r="I49" s="55" t="s">
        <v>20</v>
      </c>
    </row>
    <row r="50" spans="1:9" s="1" customFormat="1" ht="35.15" customHeight="1" x14ac:dyDescent="0.35">
      <c r="A50" s="21"/>
      <c r="B50" s="30" t="s">
        <v>31</v>
      </c>
      <c r="C50" s="48"/>
      <c r="D50" s="50"/>
      <c r="E50" s="52"/>
      <c r="F50" s="54"/>
      <c r="G50" s="54"/>
      <c r="H50" s="46"/>
      <c r="I50" s="46"/>
    </row>
    <row r="51" spans="1:9" s="1" customFormat="1" ht="24.75" customHeight="1" x14ac:dyDescent="0.35">
      <c r="A51" s="32">
        <v>20</v>
      </c>
      <c r="B51" s="28" t="s">
        <v>58</v>
      </c>
      <c r="C51" s="47">
        <v>94915000</v>
      </c>
      <c r="D51" s="67" t="s">
        <v>19</v>
      </c>
      <c r="E51" s="51">
        <v>0</v>
      </c>
      <c r="F51" s="53" t="s">
        <v>20</v>
      </c>
      <c r="G51" s="53" t="s">
        <v>20</v>
      </c>
      <c r="H51" s="55" t="s">
        <v>20</v>
      </c>
      <c r="I51" s="55" t="s">
        <v>20</v>
      </c>
    </row>
    <row r="52" spans="1:9" s="1" customFormat="1" ht="45.75" customHeight="1" x14ac:dyDescent="0.35">
      <c r="A52" s="32"/>
      <c r="B52" s="30" t="s">
        <v>32</v>
      </c>
      <c r="C52" s="48"/>
      <c r="D52" s="68"/>
      <c r="E52" s="52"/>
      <c r="F52" s="54"/>
      <c r="G52" s="54"/>
      <c r="H52" s="62"/>
      <c r="I52" s="62"/>
    </row>
    <row r="53" spans="1:9" s="1" customFormat="1" ht="24.75" customHeight="1" x14ac:dyDescent="0.35">
      <c r="A53" s="10">
        <v>21</v>
      </c>
      <c r="B53" s="28" t="s">
        <v>57</v>
      </c>
      <c r="C53" s="47">
        <v>21120000</v>
      </c>
      <c r="D53" s="49" t="s">
        <v>19</v>
      </c>
      <c r="E53" s="51">
        <v>1400000</v>
      </c>
      <c r="F53" s="53" t="s">
        <v>20</v>
      </c>
      <c r="G53" s="53" t="s">
        <v>20</v>
      </c>
      <c r="H53" s="55"/>
      <c r="I53" s="45" t="s">
        <v>20</v>
      </c>
    </row>
    <row r="54" spans="1:9" s="1" customFormat="1" ht="24.75" customHeight="1" x14ac:dyDescent="0.35">
      <c r="A54" s="21"/>
      <c r="B54" s="30" t="s">
        <v>33</v>
      </c>
      <c r="C54" s="48"/>
      <c r="D54" s="50"/>
      <c r="E54" s="52"/>
      <c r="F54" s="54"/>
      <c r="G54" s="54"/>
      <c r="H54" s="46"/>
      <c r="I54" s="46"/>
    </row>
    <row r="55" spans="1:9" s="1" customFormat="1" ht="24.75" customHeight="1" x14ac:dyDescent="0.35">
      <c r="A55" s="10">
        <v>22</v>
      </c>
      <c r="B55" s="28" t="s">
        <v>56</v>
      </c>
      <c r="C55" s="56">
        <v>58350000</v>
      </c>
      <c r="D55" s="58" t="s">
        <v>19</v>
      </c>
      <c r="E55" s="59">
        <v>4600000</v>
      </c>
      <c r="F55" s="53" t="s">
        <v>20</v>
      </c>
      <c r="G55" s="53" t="s">
        <v>20</v>
      </c>
      <c r="H55" s="55" t="s">
        <v>20</v>
      </c>
      <c r="I55" s="55" t="s">
        <v>20</v>
      </c>
    </row>
    <row r="56" spans="1:9" s="1" customFormat="1" ht="24.75" customHeight="1" x14ac:dyDescent="0.35">
      <c r="A56" s="21"/>
      <c r="B56" s="30" t="s">
        <v>34</v>
      </c>
      <c r="C56" s="57"/>
      <c r="D56" s="50"/>
      <c r="E56" s="60"/>
      <c r="F56" s="61"/>
      <c r="G56" s="61"/>
      <c r="H56" s="62"/>
      <c r="I56" s="62"/>
    </row>
    <row r="57" spans="1:9" s="1" customFormat="1" ht="24.75" customHeight="1" x14ac:dyDescent="0.35">
      <c r="A57" s="32">
        <v>23</v>
      </c>
      <c r="B57" s="28" t="s">
        <v>55</v>
      </c>
      <c r="C57" s="56">
        <v>1920000</v>
      </c>
      <c r="D57" s="58" t="s">
        <v>19</v>
      </c>
      <c r="E57" s="51">
        <v>1000000</v>
      </c>
      <c r="F57" s="63" t="s">
        <v>20</v>
      </c>
      <c r="G57" s="65" t="s">
        <v>20</v>
      </c>
      <c r="H57" s="45" t="s">
        <v>20</v>
      </c>
      <c r="I57" s="45" t="s">
        <v>20</v>
      </c>
    </row>
    <row r="58" spans="1:9" s="1" customFormat="1" ht="24.75" customHeight="1" x14ac:dyDescent="0.35">
      <c r="A58" s="32"/>
      <c r="B58" s="30" t="s">
        <v>35</v>
      </c>
      <c r="C58" s="57"/>
      <c r="D58" s="50"/>
      <c r="E58" s="52"/>
      <c r="F58" s="64"/>
      <c r="G58" s="66"/>
      <c r="H58" s="71"/>
      <c r="I58" s="62"/>
    </row>
    <row r="59" spans="1:9" s="1" customFormat="1" ht="16" thickBot="1" x14ac:dyDescent="0.4">
      <c r="A59" s="22"/>
      <c r="B59" s="22"/>
      <c r="C59" s="34"/>
      <c r="D59" s="36"/>
      <c r="E59" s="37"/>
      <c r="F59" s="35"/>
      <c r="G59" s="40"/>
      <c r="H59" s="38"/>
      <c r="I59" s="38"/>
    </row>
    <row r="60" spans="1:9" s="1" customFormat="1" ht="15.5" x14ac:dyDescent="0.35">
      <c r="C60" s="27">
        <f>SUM(C13:C59)</f>
        <v>2461197880</v>
      </c>
      <c r="D60" s="23"/>
      <c r="E60" s="24">
        <f>SUM(E13:E58)</f>
        <v>179820054</v>
      </c>
      <c r="F60" s="25"/>
      <c r="G60" s="25"/>
      <c r="H60" s="26"/>
      <c r="I60" s="26"/>
    </row>
    <row r="61" spans="1:9" ht="15" customHeight="1" x14ac:dyDescent="0.3">
      <c r="G61" s="42" t="s">
        <v>99</v>
      </c>
      <c r="H61" s="42"/>
      <c r="I61" s="42"/>
    </row>
    <row r="62" spans="1:9" ht="15.5" x14ac:dyDescent="0.35">
      <c r="C62" s="12"/>
      <c r="G62" s="43" t="s">
        <v>40</v>
      </c>
      <c r="H62" s="43"/>
      <c r="I62" s="43"/>
    </row>
    <row r="63" spans="1:9" ht="15.5" x14ac:dyDescent="0.35">
      <c r="G63" s="43" t="s">
        <v>36</v>
      </c>
      <c r="H63" s="43"/>
      <c r="I63" s="43"/>
    </row>
    <row r="64" spans="1:9" ht="15.5" x14ac:dyDescent="0.35">
      <c r="G64" s="41"/>
      <c r="H64" s="41"/>
      <c r="I64" s="41"/>
    </row>
    <row r="65" spans="3:9" ht="15.5" x14ac:dyDescent="0.35">
      <c r="G65" s="41"/>
      <c r="H65" s="41"/>
      <c r="I65" s="41"/>
    </row>
    <row r="66" spans="3:9" ht="15.5" x14ac:dyDescent="0.35">
      <c r="G66" s="41"/>
      <c r="H66" s="41"/>
      <c r="I66" s="41"/>
    </row>
    <row r="67" spans="3:9" ht="15.5" x14ac:dyDescent="0.35">
      <c r="C67" s="13"/>
      <c r="G67" s="14"/>
      <c r="H67" s="14"/>
      <c r="I67" s="14"/>
    </row>
    <row r="68" spans="3:9" ht="15.5" x14ac:dyDescent="0.35">
      <c r="G68" s="14"/>
      <c r="H68" s="14"/>
      <c r="I68" s="14"/>
    </row>
    <row r="69" spans="3:9" ht="15.5" x14ac:dyDescent="0.35">
      <c r="G69" s="14"/>
      <c r="H69" s="14"/>
      <c r="I69" s="14"/>
    </row>
    <row r="70" spans="3:9" ht="15.5" x14ac:dyDescent="0.35">
      <c r="G70" s="44" t="s">
        <v>45</v>
      </c>
      <c r="H70" s="44"/>
      <c r="I70" s="44"/>
    </row>
    <row r="71" spans="3:9" ht="15.5" x14ac:dyDescent="0.35">
      <c r="G71" s="43" t="s">
        <v>46</v>
      </c>
      <c r="H71" s="43"/>
      <c r="I71" s="43"/>
    </row>
  </sheetData>
  <mergeCells count="181">
    <mergeCell ref="C7:D7"/>
    <mergeCell ref="A9:A11"/>
    <mergeCell ref="B9:B11"/>
    <mergeCell ref="D9:D11"/>
    <mergeCell ref="F9:G9"/>
    <mergeCell ref="H9:H11"/>
    <mergeCell ref="A1:I1"/>
    <mergeCell ref="A2:I2"/>
    <mergeCell ref="C4:D4"/>
    <mergeCell ref="C5:D5"/>
    <mergeCell ref="C6:D6"/>
    <mergeCell ref="E6:I6"/>
    <mergeCell ref="I9:I11"/>
    <mergeCell ref="F10:F11"/>
    <mergeCell ref="G10:G11"/>
    <mergeCell ref="C13:C14"/>
    <mergeCell ref="D13:D14"/>
    <mergeCell ref="E13:E14"/>
    <mergeCell ref="F13:F14"/>
    <mergeCell ref="G13:G14"/>
    <mergeCell ref="H13:H14"/>
    <mergeCell ref="I13:I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23:I24"/>
    <mergeCell ref="C25:C26"/>
    <mergeCell ref="D25:D26"/>
    <mergeCell ref="E25:E26"/>
    <mergeCell ref="F25:F26"/>
    <mergeCell ref="G25:G26"/>
    <mergeCell ref="H25:H26"/>
    <mergeCell ref="I25:I26"/>
    <mergeCell ref="C23:C24"/>
    <mergeCell ref="D23:D24"/>
    <mergeCell ref="E23:E24"/>
    <mergeCell ref="F23:F24"/>
    <mergeCell ref="G23:G24"/>
    <mergeCell ref="H23:H24"/>
    <mergeCell ref="I27:I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I31:I32"/>
    <mergeCell ref="C33:C34"/>
    <mergeCell ref="D33:D34"/>
    <mergeCell ref="E33:E34"/>
    <mergeCell ref="F33:F34"/>
    <mergeCell ref="G33:G34"/>
    <mergeCell ref="H33:H34"/>
    <mergeCell ref="I33:I34"/>
    <mergeCell ref="C31:C32"/>
    <mergeCell ref="D31:D32"/>
    <mergeCell ref="E31:E32"/>
    <mergeCell ref="F31:F32"/>
    <mergeCell ref="G31:G32"/>
    <mergeCell ref="H31:H32"/>
    <mergeCell ref="I35:I36"/>
    <mergeCell ref="C37:C38"/>
    <mergeCell ref="D37:D38"/>
    <mergeCell ref="E37:E38"/>
    <mergeCell ref="F37:F38"/>
    <mergeCell ref="G37:G38"/>
    <mergeCell ref="H37:H38"/>
    <mergeCell ref="I37:I38"/>
    <mergeCell ref="C35:C36"/>
    <mergeCell ref="D35:D36"/>
    <mergeCell ref="E35:E36"/>
    <mergeCell ref="F35:F36"/>
    <mergeCell ref="G35:G36"/>
    <mergeCell ref="H35:H36"/>
    <mergeCell ref="I39:I40"/>
    <mergeCell ref="C41:C42"/>
    <mergeCell ref="D41:D42"/>
    <mergeCell ref="E41:E42"/>
    <mergeCell ref="F41:F42"/>
    <mergeCell ref="G41:G42"/>
    <mergeCell ref="H41:H42"/>
    <mergeCell ref="I41:I42"/>
    <mergeCell ref="C39:C40"/>
    <mergeCell ref="D39:D40"/>
    <mergeCell ref="E39:E40"/>
    <mergeCell ref="F39:F40"/>
    <mergeCell ref="G39:G40"/>
    <mergeCell ref="H39:H40"/>
    <mergeCell ref="I43:I44"/>
    <mergeCell ref="C45:C46"/>
    <mergeCell ref="D45:D46"/>
    <mergeCell ref="E45:E46"/>
    <mergeCell ref="F45:F46"/>
    <mergeCell ref="G45:G46"/>
    <mergeCell ref="H45:H46"/>
    <mergeCell ref="I45:I46"/>
    <mergeCell ref="C43:C44"/>
    <mergeCell ref="D43:D44"/>
    <mergeCell ref="E43:E44"/>
    <mergeCell ref="F43:F44"/>
    <mergeCell ref="G43:G44"/>
    <mergeCell ref="H43:H44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H47:H48"/>
    <mergeCell ref="I51:I52"/>
    <mergeCell ref="C53:C54"/>
    <mergeCell ref="D53:D54"/>
    <mergeCell ref="E53:E54"/>
    <mergeCell ref="F53:F54"/>
    <mergeCell ref="G53:G54"/>
    <mergeCell ref="H53:H54"/>
    <mergeCell ref="I53:I54"/>
    <mergeCell ref="C51:C52"/>
    <mergeCell ref="D51:D52"/>
    <mergeCell ref="E51:E52"/>
    <mergeCell ref="F51:F52"/>
    <mergeCell ref="G51:G52"/>
    <mergeCell ref="H51:H52"/>
    <mergeCell ref="G61:I61"/>
    <mergeCell ref="G62:I62"/>
    <mergeCell ref="G63:I63"/>
    <mergeCell ref="G70:I70"/>
    <mergeCell ref="G71:I71"/>
    <mergeCell ref="I55:I56"/>
    <mergeCell ref="C57:C58"/>
    <mergeCell ref="D57:D58"/>
    <mergeCell ref="E57:E58"/>
    <mergeCell ref="F57:F58"/>
    <mergeCell ref="G57:G58"/>
    <mergeCell ref="H57:H58"/>
    <mergeCell ref="I57:I58"/>
    <mergeCell ref="C55:C56"/>
    <mergeCell ref="D55:D56"/>
    <mergeCell ref="E55:E56"/>
    <mergeCell ref="F55:F56"/>
    <mergeCell ref="G55:G56"/>
    <mergeCell ref="H55:H56"/>
  </mergeCells>
  <conditionalFormatting sqref="B19:B20">
    <cfRule type="duplicateValues" dxfId="5" priority="1" stopIfTrue="1"/>
  </conditionalFormatting>
  <conditionalFormatting sqref="B49:B50">
    <cfRule type="duplicateValues" dxfId="4" priority="5" stopIfTrue="1"/>
  </conditionalFormatting>
  <conditionalFormatting sqref="B51:B52">
    <cfRule type="duplicateValues" dxfId="3" priority="2" stopIfTrue="1"/>
  </conditionalFormatting>
  <conditionalFormatting sqref="B51:B56 B13:B18 B21:B48">
    <cfRule type="duplicateValues" dxfId="2" priority="4" stopIfTrue="1"/>
  </conditionalFormatting>
  <conditionalFormatting sqref="B53:B58 B13:B18 B21:B50">
    <cfRule type="duplicateValues" dxfId="1" priority="6" stopIfTrue="1"/>
  </conditionalFormatting>
  <conditionalFormatting sqref="B57:B58">
    <cfRule type="duplicateValues" dxfId="0" priority="3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Januari</vt:lpstr>
      <vt:lpstr>Februari</vt:lpstr>
      <vt:lpstr>Maret</vt:lpstr>
      <vt:lpstr>April</vt:lpstr>
      <vt:lpstr>Mei</vt:lpstr>
      <vt:lpstr>Juni</vt:lpstr>
      <vt:lpstr>Juli</vt:lpstr>
      <vt:lpstr>Agustus</vt:lpstr>
      <vt:lpstr>September</vt:lpstr>
      <vt:lpstr>Oktober</vt:lpstr>
      <vt:lpstr>November</vt:lpstr>
      <vt:lpstr>Desember</vt:lpstr>
      <vt:lpstr>April!Print_Area</vt:lpstr>
      <vt:lpstr>Februari!Print_Area</vt:lpstr>
      <vt:lpstr>Januari!Print_Area</vt:lpstr>
      <vt:lpstr>Juni!Print_Area</vt:lpstr>
      <vt:lpstr>Maret!Print_Area</vt:lpstr>
      <vt:lpstr>Mei!Print_Area</vt:lpstr>
      <vt:lpstr>November!Print_Area</vt:lpstr>
      <vt:lpstr>September!Print_Area</vt:lpstr>
    </vt:vector>
  </TitlesOfParts>
  <Company>SJCom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SJCom</dc:creator>
  <cp:lastModifiedBy>asus a416jao</cp:lastModifiedBy>
  <cp:lastPrinted>2025-12-12T01:18:35Z</cp:lastPrinted>
  <dcterms:created xsi:type="dcterms:W3CDTF">2023-04-06T02:35:03Z</dcterms:created>
  <dcterms:modified xsi:type="dcterms:W3CDTF">2025-12-17T02:26:18Z</dcterms:modified>
</cp:coreProperties>
</file>